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evettor\Documents\Année 2020-2021\MCC\Rentrée 2020-2021 (003)\Rentrée 2020-2021\L3\"/>
    </mc:Choice>
  </mc:AlternateContent>
  <bookViews>
    <workbookView xWindow="0" yWindow="0" windowWidth="28800" windowHeight="12300" tabRatio="444" firstSheet="2" activeTab="2"/>
  </bookViews>
  <sheets>
    <sheet name="Paramètres 14-15" sheetId="33" state="hidden" r:id="rId1"/>
    <sheet name="Synthèse" sheetId="39" state="hidden" r:id="rId2"/>
    <sheet name="Feuil1" sheetId="56" r:id="rId3"/>
    <sheet name="Echantillon couleurs" sheetId="30" state="hidden" r:id="rId4"/>
  </sheets>
  <externalReferences>
    <externalReference r:id="rId5"/>
  </externalReferences>
  <definedNames>
    <definedName name="m">'[1]Paramètres 14-15'!$B$8</definedName>
    <definedName name="mg">'[1]Paramètres 14-15'!$B$9</definedName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  <definedName name="_xlnm.Print_Area" localSheetId="1">Synthèse!$A$1:$K$15</definedName>
  </definedNames>
  <calcPr calcId="162913"/>
</workbook>
</file>

<file path=xl/calcChain.xml><?xml version="1.0" encoding="utf-8"?>
<calcChain xmlns="http://schemas.openxmlformats.org/spreadsheetml/2006/main">
  <c r="K9" i="39" l="1"/>
  <c r="J9" i="39"/>
  <c r="I9" i="39"/>
  <c r="H9" i="39"/>
  <c r="G9" i="39"/>
  <c r="F9" i="39"/>
  <c r="E9" i="39"/>
  <c r="D9" i="39"/>
  <c r="C9" i="39"/>
  <c r="K14" i="39"/>
  <c r="H14" i="39"/>
  <c r="G14" i="39"/>
  <c r="F14" i="39"/>
  <c r="E14" i="39"/>
  <c r="D14" i="39"/>
  <c r="C14" i="39"/>
  <c r="I14" i="39"/>
  <c r="M13" i="39"/>
  <c r="M12" i="39"/>
  <c r="M11" i="39"/>
  <c r="M8" i="39"/>
  <c r="K13" i="39"/>
  <c r="K12" i="39"/>
  <c r="K11" i="39"/>
  <c r="H13" i="39"/>
  <c r="H12" i="39"/>
  <c r="H11" i="39"/>
  <c r="G13" i="39"/>
  <c r="G12" i="39"/>
  <c r="G11" i="39"/>
  <c r="F13" i="39"/>
  <c r="F12" i="39"/>
  <c r="F11" i="39"/>
  <c r="F10" i="39"/>
  <c r="F8" i="39"/>
  <c r="E13" i="39"/>
  <c r="E12" i="39"/>
  <c r="E11" i="39"/>
  <c r="D13" i="39"/>
  <c r="D12" i="39"/>
  <c r="D11" i="39"/>
  <c r="C13" i="39"/>
  <c r="C12" i="39"/>
  <c r="C11" i="39"/>
  <c r="J14" i="39"/>
  <c r="I11" i="39"/>
  <c r="I13" i="39"/>
  <c r="I12" i="39"/>
  <c r="J12" i="39"/>
  <c r="J11" i="39"/>
  <c r="N11" i="39"/>
  <c r="N13" i="39"/>
  <c r="J13" i="39"/>
  <c r="N12" i="39"/>
  <c r="C10" i="39"/>
  <c r="C8" i="39"/>
  <c r="H10" i="39"/>
  <c r="H8" i="39"/>
  <c r="H15" i="39" s="1"/>
  <c r="G10" i="39"/>
  <c r="G8" i="39"/>
  <c r="B92" i="33"/>
  <c r="B98" i="33"/>
  <c r="B99" i="33" s="1"/>
  <c r="C93" i="33"/>
  <c r="E93" i="33"/>
  <c r="C92" i="33"/>
  <c r="C98" i="33"/>
  <c r="C99" i="33" s="1"/>
  <c r="C76" i="33"/>
  <c r="B89" i="33"/>
  <c r="B77" i="33"/>
  <c r="D68" i="33"/>
  <c r="C77" i="33"/>
  <c r="C78" i="33" s="1"/>
  <c r="C79" i="33" s="1"/>
  <c r="K10" i="39"/>
  <c r="E10" i="39"/>
  <c r="D10" i="39"/>
  <c r="D76" i="33"/>
  <c r="E76" i="33" s="1"/>
  <c r="C89" i="33"/>
  <c r="E81" i="33"/>
  <c r="E82" i="33"/>
  <c r="D72" i="33"/>
  <c r="D73" i="33" s="1"/>
  <c r="D71" i="33"/>
  <c r="D70" i="33"/>
  <c r="D78" i="33"/>
  <c r="D79" i="33"/>
  <c r="B78" i="33"/>
  <c r="B79" i="33"/>
  <c r="D8" i="39"/>
  <c r="E8" i="39"/>
  <c r="D25" i="33"/>
  <c r="D20" i="33"/>
  <c r="D19" i="33"/>
  <c r="D18" i="33"/>
  <c r="D17" i="33"/>
  <c r="D16" i="33"/>
  <c r="D15" i="33"/>
  <c r="J10" i="39"/>
  <c r="N8" i="39"/>
  <c r="I8" i="39"/>
  <c r="I15" i="39" s="1"/>
  <c r="J8" i="39"/>
  <c r="C80" i="33"/>
  <c r="C86" i="33" s="1"/>
  <c r="B80" i="33"/>
  <c r="B86" i="33" s="1"/>
  <c r="B87" i="33" l="1"/>
  <c r="B95" i="33" s="1"/>
  <c r="B94" i="33"/>
  <c r="E80" i="33"/>
  <c r="K8" i="39"/>
  <c r="M10" i="39"/>
  <c r="M15" i="39"/>
  <c r="N15" i="39" s="1"/>
  <c r="C87" i="33"/>
  <c r="D87" i="33" s="1"/>
  <c r="C94" i="33"/>
  <c r="C95" i="33" s="1"/>
  <c r="D95" i="33" s="1"/>
  <c r="D97" i="33" s="1"/>
  <c r="E97" i="33" s="1"/>
  <c r="J15" i="39"/>
  <c r="N10" i="39" l="1"/>
  <c r="D80" i="33"/>
  <c r="I10" i="39"/>
  <c r="D92" i="33" l="1"/>
  <c r="D85" i="33"/>
  <c r="E92" i="33" l="1"/>
  <c r="D96" i="33"/>
  <c r="E96" i="33" s="1"/>
  <c r="F97" i="33" s="1"/>
  <c r="E85" i="33"/>
  <c r="D89" i="33"/>
  <c r="D98" i="33" l="1"/>
  <c r="D99" i="33" s="1"/>
  <c r="E87" i="33"/>
  <c r="E89" i="33"/>
  <c r="E98" i="33" l="1"/>
  <c r="E101" i="33" s="1"/>
  <c r="E99" i="33" l="1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sharedStrings.xml><?xml version="1.0" encoding="utf-8"?>
<sst xmlns="http://schemas.openxmlformats.org/spreadsheetml/2006/main" count="541" uniqueCount="281">
  <si>
    <t>CM</t>
  </si>
  <si>
    <t>TD</t>
  </si>
  <si>
    <t xml:space="preserve"> </t>
  </si>
  <si>
    <t>Couleurs</t>
  </si>
  <si>
    <t>Licence</t>
  </si>
  <si>
    <t>Master</t>
  </si>
  <si>
    <t>AGREG</t>
  </si>
  <si>
    <t>DU et autres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</si>
  <si>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</si>
  <si>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</si>
  <si>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</si>
  <si>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</si>
  <si>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</si>
  <si>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</si>
  <si>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</si>
  <si>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</si>
  <si>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</si>
  <si>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</si>
  <si>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</si>
  <si>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</si>
  <si>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</si>
  <si>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</si>
  <si>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</si>
  <si>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</si>
  <si>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</si>
  <si>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</si>
  <si>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</si>
  <si>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</si>
  <si>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</si>
  <si>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</si>
  <si>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</si>
  <si>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</si>
  <si>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</si>
  <si>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</si>
  <si>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</si>
  <si>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</si>
  <si>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</si>
  <si>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</si>
  <si>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</si>
  <si>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</si>
  <si>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</si>
  <si>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</si>
  <si>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</si>
  <si>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</si>
  <si>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</si>
  <si>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</si>
  <si>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</si>
  <si>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</si>
  <si>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</si>
  <si>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</si>
  <si>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</si>
  <si>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</si>
  <si>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</si>
  <si>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</si>
  <si>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</si>
  <si>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</si>
  <si>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</si>
  <si>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</si>
  <si>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OU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</si>
  <si>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</si>
  <si>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</si>
  <si>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</si>
  <si>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</si>
  <si>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</si>
  <si>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</si>
  <si>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</si>
  <si>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</si>
  <si>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</si>
  <si>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</si>
  <si>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</si>
  <si>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</si>
  <si>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</si>
  <si>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</si>
  <si>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</si>
  <si>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</si>
  <si>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</si>
  <si>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</si>
  <si>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</si>
  <si>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</si>
  <si>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</si>
  <si>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</si>
  <si>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</si>
  <si>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</si>
  <si>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</si>
  <si>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</si>
  <si>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</si>
  <si>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</si>
  <si>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</si>
  <si>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</si>
  <si>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</si>
  <si>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</si>
  <si>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</si>
  <si>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</si>
  <si>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</si>
  <si>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</si>
  <si>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</si>
  <si>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</si>
  <si>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</si>
  <si>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</si>
  <si>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</si>
  <si>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Nombre d'heures étudiant</t>
  </si>
  <si>
    <t>Nombre d'heures présentiel</t>
  </si>
  <si>
    <t>Nombre d'heures à distance</t>
  </si>
  <si>
    <t>Effectif étudiants</t>
  </si>
  <si>
    <t xml:space="preserve">H/E </t>
  </si>
  <si>
    <t>L3 parcours 1</t>
  </si>
  <si>
    <t>L3 parcours 2</t>
  </si>
  <si>
    <t>L3 parcours 3</t>
  </si>
  <si>
    <t>L3 parcours 4</t>
  </si>
  <si>
    <t>Nombre d'heures restant à charge en cas de mutualisation</t>
  </si>
  <si>
    <t>Niveau de la formation</t>
  </si>
  <si>
    <t xml:space="preserve">OPTION 1 : </t>
  </si>
  <si>
    <t>TABLEAU DE SYNTHESE</t>
  </si>
  <si>
    <t>Nom de la mention ou du parcours type</t>
  </si>
  <si>
    <t>Nombre d'ECTS</t>
  </si>
  <si>
    <t>Valorisation d'autres activités</t>
  </si>
  <si>
    <t>Nombre d'heures équivalent TD</t>
  </si>
  <si>
    <t>L3 parcours 5</t>
  </si>
  <si>
    <t>L2 parcours 2</t>
  </si>
  <si>
    <t>L2 parcours 1</t>
  </si>
  <si>
    <t xml:space="preserve">Linguistique ancienne </t>
  </si>
  <si>
    <t xml:space="preserve">Littérature latine </t>
  </si>
  <si>
    <t>Littérature grecque</t>
  </si>
  <si>
    <t>Civilisation latine et grecque (cours Lyon 2)</t>
  </si>
  <si>
    <t>Textes du 19e au 21e siècle</t>
  </si>
  <si>
    <t xml:space="preserve">Initiation à la langue et la littérature sanskrites </t>
  </si>
  <si>
    <t>OPTION 2 (Mutualisée Lettres Modernes):</t>
  </si>
  <si>
    <t>Linguistique ancienne</t>
  </si>
  <si>
    <t>Textes du 17e au 18e siècle</t>
  </si>
  <si>
    <t xml:space="preserve">Initiation à la langue et la civilisation étrusques </t>
  </si>
  <si>
    <t>Antiquité tardive et monde byzantin</t>
  </si>
  <si>
    <t>Textes du Moyen Âge et de la Renaissance</t>
  </si>
  <si>
    <t xml:space="preserve">et </t>
  </si>
  <si>
    <t>et</t>
  </si>
  <si>
    <t>3DAMUEB5</t>
  </si>
  <si>
    <t>3DAMB015</t>
  </si>
  <si>
    <t>3DAMB025</t>
  </si>
  <si>
    <t>3DAMD025</t>
  </si>
  <si>
    <t>3DAQB016</t>
  </si>
  <si>
    <t>3DAQB026</t>
  </si>
  <si>
    <t>3DAMUEB6</t>
  </si>
  <si>
    <t>3DAMB016</t>
  </si>
  <si>
    <t>3DAMB026</t>
  </si>
  <si>
    <t>3DAQB015</t>
  </si>
  <si>
    <t>3DAQB025</t>
  </si>
  <si>
    <t>3DAMD015</t>
  </si>
  <si>
    <t>Pour d'autres histoires de la littérature française (Moyen Âge - 17e siècle)</t>
  </si>
  <si>
    <t>3DAMA016</t>
  </si>
  <si>
    <t>3DAMA026</t>
  </si>
  <si>
    <t>3DAQE025</t>
  </si>
  <si>
    <t>3DAQA035</t>
  </si>
  <si>
    <t>3DAQA036</t>
  </si>
  <si>
    <t>3DAQE026</t>
  </si>
  <si>
    <t>3DAQOP16</t>
  </si>
  <si>
    <t>Spécialité littéraire :  Littérature du Moyen Âge</t>
  </si>
  <si>
    <t>3DAMD035</t>
  </si>
  <si>
    <t>Spécialité littéraire : Langue du Moyen Âge</t>
  </si>
  <si>
    <t>3DAMD045</t>
  </si>
  <si>
    <t>Spécialité littéraire : Langue française classique</t>
  </si>
  <si>
    <t>3DAMD055</t>
  </si>
  <si>
    <t>3DAMD065</t>
  </si>
  <si>
    <t>Spécialité littéraire : Littérature du XVIe siècle</t>
  </si>
  <si>
    <t>3DAMD075</t>
  </si>
  <si>
    <t>Spécialité littéraire : Littérature du XVIIe siècle</t>
  </si>
  <si>
    <t>3DAMD085</t>
  </si>
  <si>
    <t>Spécialité littéraire : Littérature du XVIIIe siècle</t>
  </si>
  <si>
    <t>3DAMD095</t>
  </si>
  <si>
    <t>Spécialité littéraire : Littérature du XIXe siècle</t>
  </si>
  <si>
    <t>3DAMD105</t>
  </si>
  <si>
    <t>Spécialité littéraire :Littérature du XXe siècle</t>
  </si>
  <si>
    <t>3DAMD115</t>
  </si>
  <si>
    <t>Spécialité littéraire : Littérature du XXIe siècle</t>
  </si>
  <si>
    <t>3DAMD125</t>
  </si>
  <si>
    <t>Spécialité littéraire : Littérature comparée</t>
  </si>
  <si>
    <t>3DAMD135</t>
  </si>
  <si>
    <t>Spécialité littéraire : Littérature francophone</t>
  </si>
  <si>
    <t xml:space="preserve"> Langues et Linguistique anciennes (mutualisée L2-L3-UJM)</t>
  </si>
  <si>
    <t>Littératures et civilisations anciennes (mutualisée L2-L3-UJM, sauf civilisation)</t>
  </si>
  <si>
    <t>Textes du 17e au 18e siècle (Mutualisée Lettres Modernes)</t>
  </si>
  <si>
    <t>Spécialisation disciplinaire</t>
  </si>
  <si>
    <t>Langues et Linguistique anciennes (mutualisée L2-L3-UJM)</t>
  </si>
  <si>
    <t>Textes du 19e au 21e siècle (Mutualisée Lettres Modernes)</t>
  </si>
  <si>
    <t>Transversale 6</t>
  </si>
  <si>
    <r>
      <t>Initiation à l'Indo-européen</t>
    </r>
    <r>
      <rPr>
        <b/>
        <sz val="12"/>
        <rFont val="Calibri"/>
        <family val="2"/>
      </rPr>
      <t xml:space="preserve"> </t>
    </r>
  </si>
  <si>
    <t>CM-TD</t>
  </si>
  <si>
    <t>3DTRT056</t>
  </si>
  <si>
    <t>TIC Lettres</t>
  </si>
  <si>
    <t>Transversale 5</t>
  </si>
  <si>
    <t xml:space="preserve">Pratique de la langue grecque ENS </t>
  </si>
  <si>
    <t xml:space="preserve">Pratique de la langue latine ENS </t>
  </si>
  <si>
    <t>Enjeux de l'édition des textes anciens (paléographie) ENS</t>
  </si>
  <si>
    <t>Critique moderne des textes anciens (groupe de lecture) ENS</t>
  </si>
  <si>
    <t>Introduction à la philosophie antique  ENS</t>
  </si>
  <si>
    <t>Cours ENS</t>
  </si>
  <si>
    <t xml:space="preserve">1 ENS à choisir parmi &gt;&gt; : </t>
  </si>
  <si>
    <t>Langues ENS</t>
  </si>
  <si>
    <t>3DANLVN5</t>
  </si>
  <si>
    <t>Langue grecque au choix parmi &gt;&gt;</t>
  </si>
  <si>
    <t>Langue latine  au choix parmi &gt;&gt;</t>
  </si>
  <si>
    <t>Institutions grecques et romaines ENS</t>
  </si>
  <si>
    <t>3DANLVN6</t>
  </si>
  <si>
    <t>3BMEUEA5</t>
  </si>
  <si>
    <t>3BMEOP15</t>
  </si>
  <si>
    <t>3BMEOP25</t>
  </si>
  <si>
    <t>3BMEA015</t>
  </si>
  <si>
    <t>3BMEA025</t>
  </si>
  <si>
    <t>3BMEA035</t>
  </si>
  <si>
    <t>3BMEA045</t>
  </si>
  <si>
    <t>3BMEB015</t>
  </si>
  <si>
    <t>3BMEUEB5</t>
  </si>
  <si>
    <t>3BMEUEC5</t>
  </si>
  <si>
    <t>3BMEC015</t>
  </si>
  <si>
    <t>3BMEC025</t>
  </si>
  <si>
    <t>3BMEUEE5</t>
  </si>
  <si>
    <t>3BMEE015</t>
  </si>
  <si>
    <t>3BMEUET5</t>
  </si>
  <si>
    <t>3BMEUEA6</t>
  </si>
  <si>
    <t>3BMEUEB6</t>
  </si>
  <si>
    <t>3BMEA016</t>
  </si>
  <si>
    <t>3BMEA026</t>
  </si>
  <si>
    <t>3BMEA036</t>
  </si>
  <si>
    <t>3BMEA046</t>
  </si>
  <si>
    <t>3BMEB016</t>
  </si>
  <si>
    <t>3BMEUEC6</t>
  </si>
  <si>
    <t>3BMEC016</t>
  </si>
  <si>
    <t>3BMEC026</t>
  </si>
  <si>
    <t>3BMEUEE6</t>
  </si>
  <si>
    <t>3BMEE016</t>
  </si>
  <si>
    <t>3BMEUET6</t>
  </si>
  <si>
    <t>Spécialité littéraire : Stylistique des textes littéraires</t>
  </si>
  <si>
    <t xml:space="preserve">Thème grec ENS </t>
  </si>
  <si>
    <t xml:space="preserve">Thème latin ENS </t>
  </si>
  <si>
    <t xml:space="preserve">OPTION 1 </t>
  </si>
  <si>
    <t>Lire et commenter les textes anciens</t>
  </si>
  <si>
    <t>3BMEC035</t>
  </si>
  <si>
    <t>3BMEC036</t>
  </si>
  <si>
    <t xml:space="preserve">au choix : option 1 ou option 2 </t>
  </si>
  <si>
    <t xml:space="preserve">OPTION 1 &gt;&gt; : </t>
  </si>
  <si>
    <t>3DAQB046</t>
  </si>
  <si>
    <t>3DAQB045</t>
  </si>
  <si>
    <t>3DAQE036</t>
  </si>
  <si>
    <t>3DAQE035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</si>
  <si>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</si>
  <si>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</si>
  <si>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</si>
  <si>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</si>
  <si>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</si>
  <si>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</si>
  <si>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</si>
  <si>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</si>
  <si>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</si>
  <si>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</si>
  <si>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</si>
  <si>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</si>
  <si>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</si>
  <si>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</si>
  <si>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</si>
  <si>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</si>
  <si>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</si>
  <si>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</si>
  <si>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</si>
  <si>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</si>
  <si>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</si>
  <si>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LICENCE 3EME ANNEE Humanités Parcours : Antiquité et Humanités (Lettres classiques)
Convention ENS</t>
  </si>
  <si>
    <t>SEMESTRE 5 Antiquité et Humanités (Lettres classiques)
Convention ENS</t>
  </si>
  <si>
    <t>SEMESTRE 6 Antiquité et Humanités (Lettres classiques)
Convention ENS</t>
  </si>
  <si>
    <t>3DTRARA5</t>
  </si>
  <si>
    <t>3DTRCHI5</t>
  </si>
  <si>
    <t>3DTRRUS5</t>
  </si>
  <si>
    <t>3DTRSUE5</t>
  </si>
  <si>
    <t>3DTRPOL5</t>
  </si>
  <si>
    <t>Arabe : apprentissage d'une langue inconnue</t>
  </si>
  <si>
    <t>Chinois : apprentissage d'une langue inconnue</t>
  </si>
  <si>
    <t>Russe : apprentissage d'une langue inconnue</t>
  </si>
  <si>
    <t>Suédois : apprentissage d'une langue inconnue</t>
  </si>
  <si>
    <t>Polonais : apprentissage d'une langue inconnue</t>
  </si>
  <si>
    <t>CF MCC ENS</t>
  </si>
  <si>
    <t>CF MCC LICENCE HUMANITES ET ANTIQUITE 3E ANNEE</t>
  </si>
  <si>
    <t>CF MCC LICENCE LETTRES MODERNES 3E ANNEE</t>
  </si>
  <si>
    <t>CF MCC DU FLE</t>
  </si>
  <si>
    <t>CF MCC LICENCELETTRES MODERNES 3E ANNEE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</si>
</sst>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"/>
    <numFmt numFmtId="166" formatCode="#,##0.0"/>
    <numFmt numFmtId="167" formatCode="0.0%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rgb="FFFF0000"/>
      <name val="Calibri"/>
      <family val="2"/>
    </font>
    <font>
      <b/>
      <sz val="18"/>
      <color indexed="56"/>
      <name val="Cambria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79">
    <xf numFmtId="0" fontId="0" fillId="0" borderId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9" borderId="1" applyNumberFormat="0" applyAlignment="0" applyProtection="0"/>
    <xf numFmtId="0" fontId="11" fillId="0" borderId="2" applyNumberFormat="0" applyFill="0" applyAlignment="0" applyProtection="0"/>
    <xf numFmtId="0" fontId="4" fillId="5" borderId="3" applyNumberFormat="0" applyFont="0" applyAlignment="0" applyProtection="0"/>
    <xf numFmtId="0" fontId="12" fillId="3" borderId="1" applyNumberFormat="0" applyAlignment="0" applyProtection="0"/>
    <xf numFmtId="0" fontId="13" fillId="4" borderId="0" applyNumberFormat="0" applyBorder="0" applyAlignment="0" applyProtection="0"/>
    <xf numFmtId="164" fontId="32" fillId="0" borderId="0" applyFont="0" applyFill="0" applyBorder="0" applyAlignment="0" applyProtection="0"/>
    <xf numFmtId="0" fontId="14" fillId="12" borderId="0" applyNumberFormat="0" applyBorder="0" applyAlignment="0" applyProtection="0"/>
    <xf numFmtId="0" fontId="32" fillId="0" borderId="0"/>
    <xf numFmtId="0" fontId="5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2" fillId="0" borderId="0"/>
    <xf numFmtId="0" fontId="15" fillId="6" borderId="0" applyNumberFormat="0" applyBorder="0" applyAlignment="0" applyProtection="0"/>
    <xf numFmtId="0" fontId="16" fillId="9" borderId="4" applyNumberFormat="0" applyAlignment="0" applyProtection="0"/>
    <xf numFmtId="0" fontId="17" fillId="25" borderId="26" applyFont="0">
      <alignment horizontal="center" vertical="center"/>
    </xf>
    <xf numFmtId="0" fontId="17" fillId="23" borderId="3" applyFont="0">
      <alignment horizontal="center" vertical="center"/>
    </xf>
    <xf numFmtId="0" fontId="17" fillId="26" borderId="26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24" borderId="9" applyNumberFormat="0" applyAlignment="0" applyProtection="0"/>
    <xf numFmtId="0" fontId="4" fillId="5" borderId="39" applyNumberFormat="0" applyFont="0" applyAlignment="0" applyProtection="0"/>
    <xf numFmtId="0" fontId="4" fillId="0" borderId="0">
      <alignment vertical="center" wrapText="1"/>
    </xf>
    <xf numFmtId="0" fontId="16" fillId="9" borderId="56" applyNumberFormat="0" applyAlignment="0" applyProtection="0"/>
    <xf numFmtId="0" fontId="22" fillId="0" borderId="41" applyNumberFormat="0" applyFill="0" applyAlignment="0" applyProtection="0"/>
    <xf numFmtId="0" fontId="17" fillId="23" borderId="39" applyFont="0">
      <alignment horizontal="center" vertical="center"/>
    </xf>
    <xf numFmtId="0" fontId="16" fillId="9" borderId="40" applyNumberFormat="0" applyAlignment="0" applyProtection="0"/>
    <xf numFmtId="0" fontId="22" fillId="0" borderId="53" applyNumberFormat="0" applyFill="0" applyAlignment="0" applyProtection="0"/>
    <xf numFmtId="0" fontId="22" fillId="0" borderId="49" applyNumberFormat="0" applyFill="0" applyAlignment="0" applyProtection="0"/>
    <xf numFmtId="0" fontId="17" fillId="23" borderId="67" applyFont="0">
      <alignment horizontal="center" vertical="center"/>
    </xf>
    <xf numFmtId="0" fontId="17" fillId="23" borderId="51" applyFont="0">
      <alignment horizontal="center" vertical="center"/>
    </xf>
    <xf numFmtId="0" fontId="10" fillId="9" borderId="50" applyNumberFormat="0" applyAlignment="0" applyProtection="0"/>
    <xf numFmtId="0" fontId="12" fillId="3" borderId="42" applyNumberFormat="0" applyAlignment="0" applyProtection="0"/>
    <xf numFmtId="0" fontId="4" fillId="5" borderId="43" applyNumberFormat="0" applyFont="0" applyAlignment="0" applyProtection="0"/>
    <xf numFmtId="0" fontId="4" fillId="5" borderId="47" applyNumberFormat="0" applyFont="0" applyAlignment="0" applyProtection="0"/>
    <xf numFmtId="0" fontId="12" fillId="3" borderId="46" applyNumberFormat="0" applyAlignment="0" applyProtection="0"/>
    <xf numFmtId="0" fontId="16" fillId="9" borderId="44" applyNumberFormat="0" applyAlignment="0" applyProtection="0"/>
    <xf numFmtId="0" fontId="17" fillId="23" borderId="43" applyFont="0">
      <alignment horizontal="center" vertical="center"/>
    </xf>
    <xf numFmtId="0" fontId="4" fillId="5" borderId="47" applyNumberFormat="0" applyFont="0" applyAlignment="0" applyProtection="0"/>
    <xf numFmtId="0" fontId="10" fillId="9" borderId="30" applyNumberFormat="0" applyAlignment="0" applyProtection="0"/>
    <xf numFmtId="0" fontId="4" fillId="5" borderId="31" applyNumberFormat="0" applyFont="0" applyAlignment="0" applyProtection="0"/>
    <xf numFmtId="0" fontId="12" fillId="3" borderId="30" applyNumberFormat="0" applyAlignment="0" applyProtection="0"/>
    <xf numFmtId="0" fontId="10" fillId="9" borderId="58" applyNumberFormat="0" applyAlignment="0" applyProtection="0"/>
    <xf numFmtId="164" fontId="2" fillId="0" borderId="0" applyFont="0" applyFill="0" applyBorder="0" applyAlignment="0" applyProtection="0"/>
    <xf numFmtId="0" fontId="17" fillId="23" borderId="55" applyFont="0">
      <alignment horizontal="center" vertical="center"/>
    </xf>
    <xf numFmtId="0" fontId="2" fillId="0" borderId="0"/>
    <xf numFmtId="0" fontId="16" fillId="9" borderId="60" applyNumberFormat="0" applyAlignment="0" applyProtection="0"/>
    <xf numFmtId="0" fontId="16" fillId="9" borderId="48" applyNumberFormat="0" applyAlignment="0" applyProtection="0"/>
    <xf numFmtId="0" fontId="10" fillId="9" borderId="50" applyNumberFormat="0" applyAlignment="0" applyProtection="0"/>
    <xf numFmtId="0" fontId="4" fillId="5" borderId="51" applyNumberFormat="0" applyFont="0" applyAlignment="0" applyProtection="0"/>
    <xf numFmtId="0" fontId="10" fillId="9" borderId="46" applyNumberFormat="0" applyAlignment="0" applyProtection="0"/>
    <xf numFmtId="0" fontId="2" fillId="0" borderId="0"/>
    <xf numFmtId="0" fontId="16" fillId="9" borderId="32" applyNumberFormat="0" applyAlignment="0" applyProtection="0"/>
    <xf numFmtId="0" fontId="17" fillId="23" borderId="31" applyFont="0">
      <alignment horizontal="center" vertical="center"/>
    </xf>
    <xf numFmtId="0" fontId="16" fillId="9" borderId="72" applyNumberFormat="0" applyAlignment="0" applyProtection="0"/>
    <xf numFmtId="0" fontId="37" fillId="0" borderId="0" applyNumberFormat="0" applyFill="0" applyBorder="0" applyAlignment="0" applyProtection="0"/>
    <xf numFmtId="0" fontId="17" fillId="34" borderId="63" applyFont="0">
      <alignment horizontal="center" vertical="center"/>
    </xf>
    <xf numFmtId="0" fontId="16" fillId="9" borderId="52" applyNumberFormat="0" applyAlignment="0" applyProtection="0"/>
    <xf numFmtId="0" fontId="22" fillId="0" borderId="45" applyNumberFormat="0" applyFill="0" applyAlignment="0" applyProtection="0"/>
    <xf numFmtId="0" fontId="17" fillId="23" borderId="47" applyFont="0">
      <alignment horizontal="center" vertical="center"/>
    </xf>
    <xf numFmtId="0" fontId="22" fillId="0" borderId="33" applyNumberFormat="0" applyFill="0" applyAlignment="0" applyProtection="0"/>
    <xf numFmtId="0" fontId="4" fillId="0" borderId="0">
      <alignment vertical="center" wrapText="1"/>
    </xf>
    <xf numFmtId="0" fontId="10" fillId="9" borderId="30" applyNumberFormat="0" applyAlignment="0" applyProtection="0"/>
    <xf numFmtId="0" fontId="4" fillId="5" borderId="31" applyNumberFormat="0" applyFont="0" applyAlignment="0" applyProtection="0"/>
    <xf numFmtId="0" fontId="12" fillId="3" borderId="30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6" fillId="9" borderId="32" applyNumberFormat="0" applyAlignment="0" applyProtection="0"/>
    <xf numFmtId="0" fontId="17" fillId="23" borderId="31" applyFont="0">
      <alignment horizontal="center" vertical="center"/>
    </xf>
    <xf numFmtId="0" fontId="22" fillId="0" borderId="33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9" borderId="30" applyNumberFormat="0" applyAlignment="0" applyProtection="0"/>
    <xf numFmtId="0" fontId="4" fillId="5" borderId="31" applyNumberFormat="0" applyFont="0" applyAlignment="0" applyProtection="0"/>
    <xf numFmtId="0" fontId="12" fillId="3" borderId="30" applyNumberFormat="0" applyAlignment="0" applyProtection="0"/>
    <xf numFmtId="164" fontId="7" fillId="0" borderId="0" applyFont="0" applyFill="0" applyBorder="0" applyAlignment="0" applyProtection="0"/>
    <xf numFmtId="0" fontId="7" fillId="0" borderId="0"/>
    <xf numFmtId="0" fontId="4" fillId="0" borderId="0">
      <alignment vertical="center" wrapText="1"/>
    </xf>
    <xf numFmtId="0" fontId="7" fillId="0" borderId="0"/>
    <xf numFmtId="0" fontId="16" fillId="9" borderId="32" applyNumberFormat="0" applyAlignment="0" applyProtection="0"/>
    <xf numFmtId="0" fontId="17" fillId="34" borderId="31" applyFont="0">
      <alignment horizontal="center" vertical="center"/>
    </xf>
    <xf numFmtId="0" fontId="17" fillId="23" borderId="31" applyFont="0">
      <alignment horizontal="center" vertical="center"/>
    </xf>
    <xf numFmtId="0" fontId="17" fillId="23" borderId="31" applyFont="0">
      <alignment horizontal="center" vertical="center"/>
    </xf>
    <xf numFmtId="0" fontId="22" fillId="0" borderId="33" applyNumberFormat="0" applyFill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7" fillId="25" borderId="26" applyFont="0">
      <alignment horizontal="center" vertical="center"/>
    </xf>
    <xf numFmtId="0" fontId="17" fillId="26" borderId="26" applyFont="0">
      <alignment horizontal="center" vertical="center"/>
    </xf>
    <xf numFmtId="0" fontId="21" fillId="0" borderId="7" applyNumberFormat="0" applyFill="0" applyAlignment="0" applyProtection="0"/>
    <xf numFmtId="0" fontId="17" fillId="23" borderId="39" applyFont="0">
      <alignment horizontal="center" vertical="center"/>
    </xf>
    <xf numFmtId="0" fontId="4" fillId="5" borderId="51" applyNumberFormat="0" applyFont="0" applyAlignment="0" applyProtection="0"/>
    <xf numFmtId="0" fontId="12" fillId="3" borderId="42" applyNumberFormat="0" applyAlignment="0" applyProtection="0"/>
    <xf numFmtId="0" fontId="12" fillId="3" borderId="50" applyNumberFormat="0" applyAlignment="0" applyProtection="0"/>
    <xf numFmtId="0" fontId="16" fillId="9" borderId="44" applyNumberFormat="0" applyAlignment="0" applyProtection="0"/>
    <xf numFmtId="0" fontId="16" fillId="9" borderId="52" applyNumberFormat="0" applyAlignment="0" applyProtection="0"/>
    <xf numFmtId="0" fontId="10" fillId="9" borderId="50" applyNumberFormat="0" applyAlignment="0" applyProtection="0"/>
    <xf numFmtId="0" fontId="10" fillId="9" borderId="38" applyNumberFormat="0" applyAlignment="0" applyProtection="0"/>
    <xf numFmtId="0" fontId="10" fillId="9" borderId="34" applyNumberFormat="0" applyAlignment="0" applyProtection="0"/>
    <xf numFmtId="0" fontId="4" fillId="5" borderId="35" applyNumberFormat="0" applyFont="0" applyAlignment="0" applyProtection="0"/>
    <xf numFmtId="0" fontId="12" fillId="3" borderId="34" applyNumberFormat="0" applyAlignment="0" applyProtection="0"/>
    <xf numFmtId="0" fontId="12" fillId="3" borderId="58" applyNumberFormat="0" applyAlignment="0" applyProtection="0"/>
    <xf numFmtId="0" fontId="12" fillId="3" borderId="38" applyNumberFormat="0" applyAlignment="0" applyProtection="0"/>
    <xf numFmtId="0" fontId="16" fillId="9" borderId="36" applyNumberFormat="0" applyAlignment="0" applyProtection="0"/>
    <xf numFmtId="0" fontId="17" fillId="23" borderId="35" applyFont="0">
      <alignment horizontal="center" vertical="center"/>
    </xf>
    <xf numFmtId="0" fontId="22" fillId="0" borderId="37" applyNumberFormat="0" applyFill="0" applyAlignment="0" applyProtection="0"/>
    <xf numFmtId="0" fontId="4" fillId="5" borderId="39" applyNumberFormat="0" applyFont="0" applyAlignment="0" applyProtection="0"/>
    <xf numFmtId="0" fontId="17" fillId="23" borderId="47" applyFont="0">
      <alignment horizontal="center" vertical="center"/>
    </xf>
    <xf numFmtId="0" fontId="4" fillId="5" borderId="71" applyNumberFormat="0" applyFont="0" applyAlignment="0" applyProtection="0"/>
    <xf numFmtId="0" fontId="10" fillId="9" borderId="34" applyNumberFormat="0" applyAlignment="0" applyProtection="0"/>
    <xf numFmtId="0" fontId="4" fillId="5" borderId="35" applyNumberFormat="0" applyFont="0" applyAlignment="0" applyProtection="0"/>
    <xf numFmtId="0" fontId="12" fillId="3" borderId="34" applyNumberFormat="0" applyAlignment="0" applyProtection="0"/>
    <xf numFmtId="0" fontId="16" fillId="9" borderId="52" applyNumberFormat="0" applyAlignment="0" applyProtection="0"/>
    <xf numFmtId="0" fontId="17" fillId="23" borderId="55" applyFont="0">
      <alignment horizontal="center" vertical="center"/>
    </xf>
    <xf numFmtId="0" fontId="16" fillId="9" borderId="36" applyNumberFormat="0" applyAlignment="0" applyProtection="0"/>
    <xf numFmtId="0" fontId="17" fillId="34" borderId="35" applyFont="0">
      <alignment horizontal="center" vertical="center"/>
    </xf>
    <xf numFmtId="0" fontId="17" fillId="23" borderId="35" applyFont="0">
      <alignment horizontal="center" vertical="center"/>
    </xf>
    <xf numFmtId="0" fontId="17" fillId="23" borderId="35" applyFont="0">
      <alignment horizontal="center" vertical="center"/>
    </xf>
    <xf numFmtId="0" fontId="22" fillId="0" borderId="37" applyNumberFormat="0" applyFill="0" applyAlignment="0" applyProtection="0"/>
    <xf numFmtId="0" fontId="16" fillId="9" borderId="68" applyNumberFormat="0" applyAlignment="0" applyProtection="0"/>
    <xf numFmtId="0" fontId="22" fillId="0" borderId="49" applyNumberFormat="0" applyFill="0" applyAlignment="0" applyProtection="0"/>
    <xf numFmtId="0" fontId="10" fillId="9" borderId="42" applyNumberFormat="0" applyAlignment="0" applyProtection="0"/>
    <xf numFmtId="0" fontId="4" fillId="5" borderId="55" applyNumberFormat="0" applyFont="0" applyAlignment="0" applyProtection="0"/>
    <xf numFmtId="0" fontId="17" fillId="23" borderId="51" applyFont="0">
      <alignment horizontal="center" vertical="center"/>
    </xf>
    <xf numFmtId="0" fontId="17" fillId="34" borderId="47" applyFont="0">
      <alignment horizontal="center" vertical="center"/>
    </xf>
    <xf numFmtId="0" fontId="12" fillId="3" borderId="38" applyNumberFormat="0" applyAlignment="0" applyProtection="0"/>
    <xf numFmtId="0" fontId="17" fillId="23" borderId="51" applyFont="0">
      <alignment horizontal="center" vertical="center"/>
    </xf>
    <xf numFmtId="0" fontId="16" fillId="9" borderId="56" applyNumberFormat="0" applyAlignment="0" applyProtection="0"/>
    <xf numFmtId="0" fontId="12" fillId="3" borderId="50" applyNumberFormat="0" applyAlignment="0" applyProtection="0"/>
    <xf numFmtId="0" fontId="10" fillId="9" borderId="38" applyNumberFormat="0" applyAlignment="0" applyProtection="0"/>
    <xf numFmtId="0" fontId="17" fillId="34" borderId="39" applyFont="0">
      <alignment horizontal="center" vertical="center"/>
    </xf>
    <xf numFmtId="0" fontId="17" fillId="23" borderId="43" applyFont="0">
      <alignment horizontal="center" vertical="center"/>
    </xf>
    <xf numFmtId="0" fontId="10" fillId="9" borderId="62" applyNumberFormat="0" applyAlignment="0" applyProtection="0"/>
    <xf numFmtId="0" fontId="10" fillId="9" borderId="42" applyNumberFormat="0" applyAlignment="0" applyProtection="0"/>
    <xf numFmtId="0" fontId="17" fillId="34" borderId="43" applyFont="0">
      <alignment horizontal="center" vertical="center"/>
    </xf>
    <xf numFmtId="0" fontId="12" fillId="3" borderId="54" applyNumberFormat="0" applyAlignment="0" applyProtection="0"/>
    <xf numFmtId="0" fontId="22" fillId="0" borderId="41" applyNumberFormat="0" applyFill="0" applyAlignment="0" applyProtection="0"/>
    <xf numFmtId="0" fontId="17" fillId="23" borderId="39" applyFont="0">
      <alignment horizontal="center" vertical="center"/>
    </xf>
    <xf numFmtId="0" fontId="16" fillId="9" borderId="40" applyNumberFormat="0" applyAlignment="0" applyProtection="0"/>
    <xf numFmtId="0" fontId="4" fillId="5" borderId="51" applyNumberFormat="0" applyFont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17" fillId="23" borderId="47" applyFont="0">
      <alignment horizontal="center" vertical="center"/>
    </xf>
    <xf numFmtId="0" fontId="4" fillId="5" borderId="43" applyNumberFormat="0" applyFont="0" applyAlignment="0" applyProtection="0"/>
    <xf numFmtId="0" fontId="17" fillId="23" borderId="43" applyFont="0">
      <alignment horizontal="center" vertical="center"/>
    </xf>
    <xf numFmtId="0" fontId="22" fillId="0" borderId="45" applyNumberFormat="0" applyFill="0" applyAlignment="0" applyProtection="0"/>
    <xf numFmtId="0" fontId="12" fillId="3" borderId="54" applyNumberFormat="0" applyAlignment="0" applyProtection="0"/>
    <xf numFmtId="0" fontId="22" fillId="0" borderId="69" applyNumberFormat="0" applyFill="0" applyAlignment="0" applyProtection="0"/>
    <xf numFmtId="0" fontId="10" fillId="9" borderId="46" applyNumberFormat="0" applyAlignment="0" applyProtection="0"/>
    <xf numFmtId="0" fontId="4" fillId="5" borderId="55" applyNumberFormat="0" applyFont="0" applyAlignment="0" applyProtection="0"/>
    <xf numFmtId="0" fontId="12" fillId="3" borderId="66" applyNumberFormat="0" applyAlignment="0" applyProtection="0"/>
    <xf numFmtId="0" fontId="22" fillId="0" borderId="65" applyNumberFormat="0" applyFill="0" applyAlignment="0" applyProtection="0"/>
    <xf numFmtId="0" fontId="12" fillId="3" borderId="50" applyNumberFormat="0" applyAlignment="0" applyProtection="0"/>
    <xf numFmtId="0" fontId="22" fillId="0" borderId="65" applyNumberFormat="0" applyFill="0" applyAlignment="0" applyProtection="0"/>
    <xf numFmtId="0" fontId="17" fillId="23" borderId="63" applyFont="0">
      <alignment horizontal="center" vertical="center"/>
    </xf>
    <xf numFmtId="0" fontId="12" fillId="3" borderId="46" applyNumberFormat="0" applyAlignment="0" applyProtection="0"/>
    <xf numFmtId="0" fontId="16" fillId="9" borderId="48" applyNumberFormat="0" applyAlignment="0" applyProtection="0"/>
    <xf numFmtId="0" fontId="17" fillId="23" borderId="63" applyFont="0">
      <alignment horizontal="center" vertical="center"/>
    </xf>
    <xf numFmtId="0" fontId="10" fillId="9" borderId="54" applyNumberFormat="0" applyAlignment="0" applyProtection="0"/>
    <xf numFmtId="0" fontId="16" fillId="9" borderId="64" applyNumberFormat="0" applyAlignment="0" applyProtection="0"/>
    <xf numFmtId="0" fontId="22" fillId="0" borderId="57" applyNumberFormat="0" applyFill="0" applyAlignment="0" applyProtection="0"/>
    <xf numFmtId="0" fontId="10" fillId="9" borderId="54" applyNumberFormat="0" applyAlignment="0" applyProtection="0"/>
    <xf numFmtId="0" fontId="17" fillId="34" borderId="55" applyFont="0">
      <alignment horizontal="center" vertical="center"/>
    </xf>
    <xf numFmtId="0" fontId="17" fillId="23" borderId="51" applyFont="0">
      <alignment horizontal="center" vertical="center"/>
    </xf>
    <xf numFmtId="0" fontId="17" fillId="34" borderId="51" applyFont="0">
      <alignment horizontal="center" vertical="center"/>
    </xf>
    <xf numFmtId="0" fontId="17" fillId="23" borderId="67" applyFont="0">
      <alignment horizontal="center" vertical="center"/>
    </xf>
    <xf numFmtId="0" fontId="17" fillId="23" borderId="55" applyFont="0">
      <alignment horizontal="center" vertical="center"/>
    </xf>
    <xf numFmtId="0" fontId="22" fillId="0" borderId="57" applyNumberFormat="0" applyFill="0" applyAlignment="0" applyProtection="0"/>
    <xf numFmtId="0" fontId="22" fillId="0" borderId="73" applyNumberFormat="0" applyFill="0" applyAlignment="0" applyProtection="0"/>
    <xf numFmtId="0" fontId="4" fillId="5" borderId="59" applyNumberFormat="0" applyFont="0" applyAlignment="0" applyProtection="0"/>
    <xf numFmtId="0" fontId="17" fillId="23" borderId="71" applyFont="0">
      <alignment horizontal="center" vertical="center"/>
    </xf>
    <xf numFmtId="0" fontId="10" fillId="9" borderId="66" applyNumberFormat="0" applyAlignment="0" applyProtection="0"/>
    <xf numFmtId="0" fontId="4" fillId="5" borderId="67" applyNumberFormat="0" applyFont="0" applyAlignment="0" applyProtection="0"/>
    <xf numFmtId="0" fontId="16" fillId="9" borderId="68" applyNumberFormat="0" applyAlignment="0" applyProtection="0"/>
    <xf numFmtId="0" fontId="17" fillId="23" borderId="63" applyFont="0">
      <alignment horizontal="center" vertical="center"/>
    </xf>
    <xf numFmtId="0" fontId="17" fillId="23" borderId="59" applyFont="0">
      <alignment horizontal="center" vertical="center"/>
    </xf>
    <xf numFmtId="0" fontId="22" fillId="0" borderId="61" applyNumberFormat="0" applyFill="0" applyAlignment="0" applyProtection="0"/>
    <xf numFmtId="0" fontId="10" fillId="9" borderId="58" applyNumberFormat="0" applyAlignment="0" applyProtection="0"/>
    <xf numFmtId="0" fontId="4" fillId="5" borderId="59" applyNumberFormat="0" applyFont="0" applyAlignment="0" applyProtection="0"/>
    <xf numFmtId="0" fontId="12" fillId="3" borderId="58" applyNumberFormat="0" applyAlignment="0" applyProtection="0"/>
    <xf numFmtId="0" fontId="4" fillId="5" borderId="63" applyNumberFormat="0" applyFont="0" applyAlignment="0" applyProtection="0"/>
    <xf numFmtId="0" fontId="12" fillId="3" borderId="62" applyNumberFormat="0" applyAlignment="0" applyProtection="0"/>
    <xf numFmtId="0" fontId="16" fillId="9" borderId="60" applyNumberFormat="0" applyAlignment="0" applyProtection="0"/>
    <xf numFmtId="0" fontId="17" fillId="34" borderId="59" applyFont="0">
      <alignment horizontal="center" vertical="center"/>
    </xf>
    <xf numFmtId="0" fontId="17" fillId="23" borderId="59" applyFont="0">
      <alignment horizontal="center" vertical="center"/>
    </xf>
    <xf numFmtId="0" fontId="17" fillId="23" borderId="59" applyFont="0">
      <alignment horizontal="center" vertical="center"/>
    </xf>
    <xf numFmtId="0" fontId="22" fillId="0" borderId="61" applyNumberFormat="0" applyFill="0" applyAlignment="0" applyProtection="0"/>
    <xf numFmtId="0" fontId="10" fillId="9" borderId="70" applyNumberFormat="0" applyAlignment="0" applyProtection="0"/>
    <xf numFmtId="0" fontId="10" fillId="9" borderId="66" applyNumberFormat="0" applyAlignment="0" applyProtection="0"/>
    <xf numFmtId="0" fontId="4" fillId="5" borderId="63" applyNumberFormat="0" applyFont="0" applyAlignment="0" applyProtection="0"/>
    <xf numFmtId="0" fontId="16" fillId="9" borderId="72" applyNumberFormat="0" applyAlignment="0" applyProtection="0"/>
    <xf numFmtId="0" fontId="4" fillId="5" borderId="71" applyNumberFormat="0" applyFont="0" applyAlignment="0" applyProtection="0"/>
    <xf numFmtId="0" fontId="22" fillId="0" borderId="69" applyNumberFormat="0" applyFill="0" applyAlignment="0" applyProtection="0"/>
    <xf numFmtId="0" fontId="10" fillId="9" borderId="62" applyNumberFormat="0" applyAlignment="0" applyProtection="0"/>
    <xf numFmtId="0" fontId="22" fillId="0" borderId="73" applyNumberFormat="0" applyFill="0" applyAlignment="0" applyProtection="0"/>
    <xf numFmtId="0" fontId="4" fillId="5" borderId="67" applyNumberFormat="0" applyFont="0" applyAlignment="0" applyProtection="0"/>
    <xf numFmtId="0" fontId="12" fillId="3" borderId="66" applyNumberFormat="0" applyAlignment="0" applyProtection="0"/>
    <xf numFmtId="0" fontId="17" fillId="34" borderId="71" applyFont="0">
      <alignment horizontal="center" vertical="center"/>
    </xf>
    <xf numFmtId="0" fontId="12" fillId="3" borderId="70" applyNumberFormat="0" applyAlignment="0" applyProtection="0"/>
    <xf numFmtId="0" fontId="12" fillId="3" borderId="62" applyNumberFormat="0" applyAlignment="0" applyProtection="0"/>
    <xf numFmtId="0" fontId="16" fillId="9" borderId="64" applyNumberFormat="0" applyAlignment="0" applyProtection="0"/>
    <xf numFmtId="0" fontId="12" fillId="3" borderId="70" applyNumberFormat="0" applyAlignment="0" applyProtection="0"/>
    <xf numFmtId="0" fontId="17" fillId="23" borderId="71" applyFont="0">
      <alignment horizontal="center" vertical="center"/>
    </xf>
    <xf numFmtId="0" fontId="17" fillId="23" borderId="67" applyFont="0">
      <alignment horizontal="center" vertical="center"/>
    </xf>
    <xf numFmtId="0" fontId="17" fillId="34" borderId="67" applyFont="0">
      <alignment horizontal="center" vertical="center"/>
    </xf>
    <xf numFmtId="0" fontId="10" fillId="9" borderId="70" applyNumberFormat="0" applyAlignment="0" applyProtection="0"/>
    <xf numFmtId="0" fontId="17" fillId="23" borderId="71" applyFont="0">
      <alignment horizontal="center" vertical="center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10" fillId="9" borderId="70" applyNumberForma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4" fillId="5" borderId="71" applyNumberFormat="0" applyFon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0" fontId="12" fillId="3" borderId="70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0" fontId="16" fillId="9" borderId="72" applyNumberFormat="0" applyAlignment="0" applyProtection="0"/>
    <xf numFmtId="0" fontId="16" fillId="9" borderId="72" applyNumberFormat="0" applyAlignment="0" applyProtection="0"/>
    <xf numFmtId="0" fontId="16" fillId="9" borderId="72" applyNumberFormat="0" applyAlignment="0" applyProtection="0"/>
    <xf numFmtId="0" fontId="16" fillId="9" borderId="72" applyNumberFormat="0" applyAlignment="0" applyProtection="0"/>
    <xf numFmtId="0" fontId="16" fillId="9" borderId="72" applyNumberFormat="0" applyAlignment="0" applyProtection="0"/>
    <xf numFmtId="0" fontId="16" fillId="9" borderId="72" applyNumberFormat="0" applyAlignment="0" applyProtection="0"/>
    <xf numFmtId="0" fontId="16" fillId="9" borderId="72" applyNumberFormat="0" applyAlignment="0" applyProtection="0"/>
    <xf numFmtId="0" fontId="16" fillId="9" borderId="72" applyNumberFormat="0" applyAlignment="0" applyProtection="0"/>
    <xf numFmtId="0" fontId="16" fillId="9" borderId="72" applyNumberFormat="0" applyAlignment="0" applyProtection="0"/>
    <xf numFmtId="0" fontId="16" fillId="9" borderId="72" applyNumberFormat="0" applyAlignment="0" applyProtection="0"/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34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17" fillId="23" borderId="71" applyFont="0">
      <alignment horizontal="center" vertical="center"/>
    </xf>
    <xf numFmtId="0" fontId="22" fillId="0" borderId="73" applyNumberFormat="0" applyFill="0" applyAlignment="0" applyProtection="0"/>
    <xf numFmtId="0" fontId="22" fillId="0" borderId="73" applyNumberFormat="0" applyFill="0" applyAlignment="0" applyProtection="0"/>
    <xf numFmtId="0" fontId="22" fillId="0" borderId="73" applyNumberFormat="0" applyFill="0" applyAlignment="0" applyProtection="0"/>
    <xf numFmtId="0" fontId="22" fillId="0" borderId="73" applyNumberFormat="0" applyFill="0" applyAlignment="0" applyProtection="0"/>
    <xf numFmtId="0" fontId="22" fillId="0" borderId="73" applyNumberFormat="0" applyFill="0" applyAlignment="0" applyProtection="0"/>
    <xf numFmtId="0" fontId="22" fillId="0" borderId="73" applyNumberFormat="0" applyFill="0" applyAlignment="0" applyProtection="0"/>
    <xf numFmtId="0" fontId="22" fillId="0" borderId="73" applyNumberFormat="0" applyFill="0" applyAlignment="0" applyProtection="0"/>
    <xf numFmtId="0" fontId="22" fillId="0" borderId="73" applyNumberFormat="0" applyFill="0" applyAlignment="0" applyProtection="0"/>
    <xf numFmtId="0" fontId="22" fillId="0" borderId="73" applyNumberFormat="0" applyFill="0" applyAlignment="0" applyProtection="0"/>
    <xf numFmtId="0" fontId="22" fillId="0" borderId="73" applyNumberFormat="0" applyFill="0" applyAlignment="0" applyProtection="0"/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/>
    <xf numFmtId="0" fontId="4" fillId="27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4" fillId="28" borderId="0" xfId="0" applyNumberFormat="1" applyFont="1" applyFill="1" applyAlignment="1">
      <alignment vertical="center"/>
    </xf>
    <xf numFmtId="3" fontId="4" fillId="29" borderId="0" xfId="0" applyNumberFormat="1" applyFont="1" applyFill="1" applyAlignment="1">
      <alignment vertical="center"/>
    </xf>
    <xf numFmtId="3" fontId="4" fillId="30" borderId="0" xfId="0" applyNumberFormat="1" applyFont="1" applyFill="1" applyAlignment="1">
      <alignment vertical="center"/>
    </xf>
    <xf numFmtId="3" fontId="4" fillId="31" borderId="0" xfId="0" applyNumberFormat="1" applyFont="1" applyFill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/>
    <xf numFmtId="0" fontId="24" fillId="0" borderId="0" xfId="0" applyFont="1"/>
    <xf numFmtId="0" fontId="25" fillId="0" borderId="0" xfId="0" applyFont="1" applyAlignment="1">
      <alignment horizontal="center"/>
    </xf>
    <xf numFmtId="0" fontId="4" fillId="0" borderId="10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4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24" fillId="0" borderId="0" xfId="0" applyFont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0" fontId="4" fillId="0" borderId="0" xfId="0" applyFont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/>
    </xf>
    <xf numFmtId="0" fontId="4" fillId="0" borderId="0" xfId="0" quotePrefix="1" applyFont="1"/>
    <xf numFmtId="0" fontId="4" fillId="0" borderId="1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/>
    <xf numFmtId="0" fontId="4" fillId="0" borderId="0" xfId="0" quotePrefix="1" applyFont="1" applyFill="1" applyBorder="1"/>
    <xf numFmtId="0" fontId="4" fillId="0" borderId="11" xfId="0" applyFont="1" applyBorder="1" applyAlignment="1">
      <alignment wrapText="1"/>
    </xf>
    <xf numFmtId="0" fontId="0" fillId="0" borderId="11" xfId="0" applyFont="1" applyFill="1" applyBorder="1"/>
    <xf numFmtId="0" fontId="0" fillId="0" borderId="12" xfId="0" applyFont="1" applyFill="1" applyBorder="1"/>
    <xf numFmtId="0" fontId="0" fillId="0" borderId="0" xfId="0" applyFont="1" applyFill="1" applyBorder="1"/>
    <xf numFmtId="0" fontId="5" fillId="0" borderId="0" xfId="34" applyAlignment="1"/>
    <xf numFmtId="0" fontId="25" fillId="32" borderId="0" xfId="34" applyFont="1" applyFill="1" applyAlignment="1">
      <alignment horizontal="center"/>
    </xf>
    <xf numFmtId="3" fontId="25" fillId="0" borderId="10" xfId="0" applyNumberFormat="1" applyFont="1" applyFill="1" applyBorder="1" applyAlignment="1">
      <alignment horizontal="center"/>
    </xf>
    <xf numFmtId="1" fontId="25" fillId="0" borderId="10" xfId="34" applyNumberFormat="1" applyFont="1" applyBorder="1" applyAlignment="1">
      <alignment horizontal="center"/>
    </xf>
    <xf numFmtId="0" fontId="25" fillId="0" borderId="0" xfId="0" applyFont="1" applyAlignment="1">
      <alignment horizontal="right"/>
    </xf>
    <xf numFmtId="0" fontId="25" fillId="0" borderId="0" xfId="34" applyFont="1" applyFill="1" applyBorder="1" applyAlignment="1">
      <alignment horizontal="right"/>
    </xf>
    <xf numFmtId="0" fontId="4" fillId="0" borderId="0" xfId="34" applyFont="1" applyAlignment="1"/>
    <xf numFmtId="0" fontId="5" fillId="0" borderId="0" xfId="34" applyAlignment="1">
      <alignment horizontal="center" vertical="center"/>
    </xf>
    <xf numFmtId="0" fontId="25" fillId="0" borderId="0" xfId="34" applyFont="1" applyFill="1" applyBorder="1" applyAlignment="1">
      <alignment horizontal="left" vertical="center"/>
    </xf>
    <xf numFmtId="0" fontId="25" fillId="0" borderId="0" xfId="34" applyFont="1" applyFill="1" applyBorder="1" applyAlignment="1">
      <alignment horizontal="left"/>
    </xf>
    <xf numFmtId="3" fontId="2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25" fillId="0" borderId="0" xfId="0" applyFont="1" applyAlignment="1">
      <alignment horizontal="right" vertical="center"/>
    </xf>
    <xf numFmtId="10" fontId="25" fillId="0" borderId="0" xfId="0" applyNumberFormat="1" applyFont="1" applyAlignment="1">
      <alignment horizontal="center" vertical="center"/>
    </xf>
    <xf numFmtId="0" fontId="4" fillId="0" borderId="0" xfId="34" applyFont="1" applyAlignment="1">
      <alignment horizontal="right"/>
    </xf>
    <xf numFmtId="3" fontId="4" fillId="0" borderId="10" xfId="0" applyNumberFormat="1" applyFont="1" applyFill="1" applyBorder="1" applyAlignment="1">
      <alignment horizontal="center"/>
    </xf>
    <xf numFmtId="0" fontId="4" fillId="0" borderId="10" xfId="34" applyFont="1" applyBorder="1" applyAlignment="1">
      <alignment horizontal="center"/>
    </xf>
    <xf numFmtId="1" fontId="4" fillId="0" borderId="10" xfId="34" applyNumberFormat="1" applyFont="1" applyBorder="1" applyAlignment="1">
      <alignment horizontal="center"/>
    </xf>
    <xf numFmtId="0" fontId="4" fillId="0" borderId="0" xfId="34" applyFont="1" applyFill="1" applyBorder="1" applyAlignment="1">
      <alignment horizontal="right"/>
    </xf>
    <xf numFmtId="3" fontId="25" fillId="0" borderId="0" xfId="0" applyNumberFormat="1" applyFont="1"/>
    <xf numFmtId="0" fontId="0" fillId="33" borderId="0" xfId="0" applyFill="1"/>
    <xf numFmtId="10" fontId="0" fillId="33" borderId="0" xfId="0" applyNumberFormat="1" applyFill="1" applyAlignment="1">
      <alignment horizontal="center" vertical="center"/>
    </xf>
    <xf numFmtId="3" fontId="4" fillId="33" borderId="0" xfId="0" applyNumberFormat="1" applyFont="1" applyFill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3" borderId="0" xfId="0" applyNumberFormat="1" applyFill="1"/>
    <xf numFmtId="0" fontId="0" fillId="0" borderId="0" xfId="0" applyFill="1"/>
    <xf numFmtId="0" fontId="4" fillId="0" borderId="0" xfId="0" applyFont="1" applyAlignment="1">
      <alignment horizontal="right" vertical="center"/>
    </xf>
    <xf numFmtId="3" fontId="29" fillId="0" borderId="0" xfId="0" applyNumberFormat="1" applyFont="1"/>
    <xf numFmtId="0" fontId="30" fillId="0" borderId="0" xfId="0" applyFont="1"/>
    <xf numFmtId="0" fontId="30" fillId="28" borderId="10" xfId="0" applyFont="1" applyFill="1" applyBorder="1" applyAlignment="1">
      <alignment horizontal="center" vertical="center" wrapText="1"/>
    </xf>
    <xf numFmtId="0" fontId="30" fillId="0" borderId="10" xfId="0" applyFont="1" applyBorder="1"/>
    <xf numFmtId="165" fontId="30" fillId="0" borderId="10" xfId="0" applyNumberFormat="1" applyFont="1" applyBorder="1" applyAlignment="1">
      <alignment horizontal="center"/>
    </xf>
    <xf numFmtId="0" fontId="30" fillId="0" borderId="0" xfId="0" applyFont="1" applyAlignment="1">
      <alignment horizontal="center"/>
    </xf>
    <xf numFmtId="1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1" fontId="30" fillId="0" borderId="10" xfId="0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 vertical="center"/>
    </xf>
    <xf numFmtId="165" fontId="30" fillId="0" borderId="0" xfId="0" applyNumberFormat="1" applyFont="1" applyBorder="1" applyAlignment="1">
      <alignment horizontal="center"/>
    </xf>
    <xf numFmtId="0" fontId="30" fillId="0" borderId="10" xfId="0" applyFont="1" applyBorder="1" applyAlignment="1">
      <alignment vertical="center"/>
    </xf>
    <xf numFmtId="165" fontId="30" fillId="0" borderId="10" xfId="0" applyNumberFormat="1" applyFont="1" applyBorder="1" applyAlignment="1">
      <alignment horizontal="center" vertical="center"/>
    </xf>
    <xf numFmtId="1" fontId="30" fillId="0" borderId="10" xfId="0" applyNumberFormat="1" applyFont="1" applyBorder="1" applyAlignment="1">
      <alignment horizontal="center" vertical="center"/>
    </xf>
    <xf numFmtId="0" fontId="34" fillId="0" borderId="18" xfId="33" applyFont="1" applyFill="1" applyBorder="1" applyAlignment="1" applyProtection="1">
      <alignment horizontal="center" vertical="center" wrapText="1"/>
    </xf>
    <xf numFmtId="0" fontId="34" fillId="0" borderId="0" xfId="33" applyFont="1" applyFill="1" applyBorder="1" applyAlignment="1" applyProtection="1">
      <alignment horizontal="center" vertical="center" wrapText="1"/>
    </xf>
    <xf numFmtId="0" fontId="34" fillId="0" borderId="13" xfId="33" applyFont="1" applyFill="1" applyBorder="1" applyAlignment="1" applyProtection="1">
      <alignment horizontal="center" vertical="center"/>
    </xf>
    <xf numFmtId="0" fontId="34" fillId="0" borderId="13" xfId="33" applyFont="1" applyFill="1" applyBorder="1" applyAlignment="1" applyProtection="1">
      <alignment horizontal="center" vertical="center" wrapText="1"/>
    </xf>
    <xf numFmtId="0" fontId="34" fillId="0" borderId="0" xfId="33" applyFont="1" applyFill="1" applyBorder="1" applyAlignment="1" applyProtection="1">
      <alignment horizontal="center" vertical="center"/>
    </xf>
    <xf numFmtId="0" fontId="34" fillId="0" borderId="10" xfId="33" applyFont="1" applyFill="1" applyBorder="1" applyAlignment="1" applyProtection="1">
      <alignment horizontal="center" vertical="center"/>
    </xf>
    <xf numFmtId="0" fontId="34" fillId="0" borderId="19" xfId="33" applyFont="1" applyFill="1" applyBorder="1" applyAlignment="1" applyProtection="1">
      <alignment horizontal="center" vertical="center"/>
    </xf>
    <xf numFmtId="0" fontId="34" fillId="0" borderId="18" xfId="33" applyFont="1" applyFill="1" applyBorder="1" applyAlignment="1" applyProtection="1">
      <alignment horizontal="center" vertical="center"/>
    </xf>
    <xf numFmtId="0" fontId="34" fillId="0" borderId="0" xfId="33" applyFont="1" applyFill="1" applyBorder="1" applyAlignment="1" applyProtection="1">
      <alignment horizontal="left" vertical="center" wrapText="1"/>
    </xf>
    <xf numFmtId="0" fontId="34" fillId="0" borderId="0" xfId="33" applyFont="1" applyFill="1" applyBorder="1" applyAlignment="1" applyProtection="1">
      <alignment horizontal="left" vertical="center"/>
    </xf>
    <xf numFmtId="0" fontId="33" fillId="0" borderId="0" xfId="33" applyFont="1" applyFill="1" applyBorder="1" applyAlignment="1" applyProtection="1">
      <alignment horizontal="center" vertical="center"/>
    </xf>
    <xf numFmtId="0" fontId="35" fillId="0" borderId="0" xfId="33" applyFont="1" applyFill="1" applyBorder="1" applyAlignment="1" applyProtection="1">
      <alignment horizontal="left" vertical="center" wrapText="1"/>
    </xf>
    <xf numFmtId="0" fontId="34" fillId="0" borderId="18" xfId="33" applyFont="1" applyFill="1" applyBorder="1" applyAlignment="1" applyProtection="1">
      <alignment horizontal="left" vertical="center" wrapText="1"/>
    </xf>
    <xf numFmtId="0" fontId="34" fillId="0" borderId="0" xfId="33" applyFont="1" applyFill="1" applyBorder="1" applyAlignment="1" applyProtection="1">
      <alignment horizontal="left" vertical="center" wrapText="1"/>
      <protection locked="0"/>
    </xf>
    <xf numFmtId="0" fontId="33" fillId="0" borderId="16" xfId="33" applyFont="1" applyFill="1" applyBorder="1" applyAlignment="1" applyProtection="1">
      <alignment horizontal="center" vertical="center"/>
    </xf>
    <xf numFmtId="0" fontId="33" fillId="0" borderId="13" xfId="33" applyFont="1" applyFill="1" applyBorder="1" applyAlignment="1" applyProtection="1">
      <alignment horizontal="left" vertical="center"/>
      <protection locked="0"/>
    </xf>
    <xf numFmtId="0" fontId="33" fillId="0" borderId="13" xfId="33" applyFont="1" applyFill="1" applyBorder="1" applyAlignment="1" applyProtection="1">
      <alignment horizontal="left" vertical="center"/>
    </xf>
    <xf numFmtId="0" fontId="30" fillId="0" borderId="10" xfId="0" applyFont="1" applyFill="1" applyBorder="1" applyAlignment="1" applyProtection="1">
      <alignment horizontal="center" vertical="center"/>
    </xf>
    <xf numFmtId="0" fontId="30" fillId="0" borderId="0" xfId="33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0" fontId="30" fillId="0" borderId="29" xfId="0" applyFont="1" applyFill="1" applyBorder="1" applyAlignment="1" applyProtection="1">
      <alignment horizontal="center" vertical="center"/>
    </xf>
    <xf numFmtId="0" fontId="30" fillId="0" borderId="75" xfId="0" applyFont="1" applyFill="1" applyBorder="1" applyAlignment="1" applyProtection="1">
      <alignment vertical="center" wrapText="1"/>
      <protection locked="0"/>
    </xf>
    <xf numFmtId="0" fontId="30" fillId="0" borderId="75" xfId="0" applyFont="1" applyFill="1" applyBorder="1" applyAlignment="1" applyProtection="1">
      <alignment horizontal="center" vertical="center" wrapText="1"/>
      <protection locked="0"/>
    </xf>
    <xf numFmtId="0" fontId="34" fillId="0" borderId="24" xfId="33" applyFont="1" applyFill="1" applyBorder="1" applyAlignment="1" applyProtection="1">
      <alignment horizontal="center" vertical="center"/>
    </xf>
    <xf numFmtId="0" fontId="34" fillId="0" borderId="24" xfId="33" applyFont="1" applyFill="1" applyBorder="1" applyAlignment="1" applyProtection="1">
      <alignment horizontal="left" vertical="center" wrapText="1"/>
      <protection locked="0"/>
    </xf>
    <xf numFmtId="0" fontId="34" fillId="0" borderId="77" xfId="33" applyFont="1" applyFill="1" applyBorder="1" applyAlignment="1" applyProtection="1">
      <alignment horizontal="center" vertical="center"/>
    </xf>
    <xf numFmtId="0" fontId="34" fillId="0" borderId="77" xfId="33" applyFont="1" applyFill="1" applyBorder="1" applyAlignment="1" applyProtection="1">
      <alignment horizontal="left" vertical="center" wrapText="1"/>
      <protection locked="0"/>
    </xf>
    <xf numFmtId="0" fontId="34" fillId="0" borderId="74" xfId="33" applyFont="1" applyFill="1" applyBorder="1" applyAlignment="1" applyProtection="1">
      <alignment horizontal="center" vertical="center"/>
    </xf>
    <xf numFmtId="0" fontId="34" fillId="0" borderId="74" xfId="33" applyFont="1" applyFill="1" applyBorder="1" applyAlignment="1" applyProtection="1">
      <alignment horizontal="left" vertical="center" wrapText="1"/>
      <protection locked="0"/>
    </xf>
    <xf numFmtId="0" fontId="36" fillId="0" borderId="0" xfId="0" applyFont="1" applyFill="1" applyBorder="1" applyAlignment="1" applyProtection="1">
      <alignment horizontal="center" vertical="center"/>
    </xf>
    <xf numFmtId="0" fontId="17" fillId="0" borderId="0" xfId="33" applyFont="1" applyFill="1" applyBorder="1" applyAlignment="1" applyProtection="1">
      <alignment horizontal="center" vertical="center"/>
    </xf>
    <xf numFmtId="0" fontId="38" fillId="0" borderId="27" xfId="0" applyFont="1" applyFill="1" applyBorder="1" applyAlignment="1" applyProtection="1">
      <alignment horizontal="center" vertical="center" wrapText="1"/>
    </xf>
    <xf numFmtId="0" fontId="38" fillId="0" borderId="78" xfId="0" applyFont="1" applyFill="1" applyBorder="1" applyAlignment="1" applyProtection="1">
      <alignment horizontal="center" vertical="center" wrapText="1"/>
    </xf>
    <xf numFmtId="166" fontId="40" fillId="0" borderId="10" xfId="0" applyNumberFormat="1" applyFont="1" applyFill="1" applyBorder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/>
    </xf>
    <xf numFmtId="0" fontId="38" fillId="0" borderId="17" xfId="0" applyFont="1" applyFill="1" applyBorder="1" applyAlignment="1" applyProtection="1">
      <alignment horizontal="center" vertical="center" wrapText="1"/>
    </xf>
    <xf numFmtId="0" fontId="38" fillId="0" borderId="18" xfId="0" applyFont="1" applyFill="1" applyBorder="1" applyAlignment="1" applyProtection="1">
      <alignment horizontal="center" vertical="center" wrapText="1"/>
    </xf>
    <xf numFmtId="0" fontId="39" fillId="0" borderId="18" xfId="0" applyFont="1" applyFill="1" applyBorder="1" applyAlignment="1" applyProtection="1">
      <alignment horizontal="center" vertical="center"/>
    </xf>
    <xf numFmtId="0" fontId="39" fillId="0" borderId="0" xfId="0" applyFont="1" applyFill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42" fillId="0" borderId="13" xfId="0" applyFont="1" applyFill="1" applyBorder="1" applyAlignment="1" applyProtection="1">
      <alignment horizontal="center" vertical="center"/>
    </xf>
    <xf numFmtId="0" fontId="43" fillId="0" borderId="0" xfId="0" applyFont="1" applyFill="1" applyAlignment="1" applyProtection="1">
      <alignment horizontal="center" vertical="center"/>
    </xf>
    <xf numFmtId="0" fontId="39" fillId="0" borderId="27" xfId="0" applyFont="1" applyFill="1" applyBorder="1" applyAlignment="1" applyProtection="1">
      <alignment horizontal="center" vertical="center" wrapText="1"/>
    </xf>
    <xf numFmtId="0" fontId="42" fillId="0" borderId="27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left" vertical="center"/>
    </xf>
    <xf numFmtId="0" fontId="42" fillId="0" borderId="27" xfId="0" applyFont="1" applyFill="1" applyBorder="1" applyAlignment="1" applyProtection="1">
      <alignment horizontal="center" vertical="center" wrapText="1"/>
    </xf>
    <xf numFmtId="0" fontId="42" fillId="0" borderId="15" xfId="0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 wrapText="1"/>
    </xf>
    <xf numFmtId="167" fontId="43" fillId="0" borderId="0" xfId="0" applyNumberFormat="1" applyFont="1" applyFill="1" applyAlignment="1" applyProtection="1">
      <alignment horizontal="center" vertical="center" wrapText="1"/>
    </xf>
    <xf numFmtId="0" fontId="39" fillId="0" borderId="0" xfId="0" applyFont="1" applyFill="1" applyAlignment="1" applyProtection="1">
      <alignment horizontal="center" vertical="center" wrapText="1"/>
    </xf>
    <xf numFmtId="0" fontId="43" fillId="0" borderId="0" xfId="0" applyFont="1" applyFill="1" applyBorder="1" applyAlignment="1" applyProtection="1">
      <alignment horizontal="center" vertical="center"/>
    </xf>
    <xf numFmtId="0" fontId="36" fillId="0" borderId="28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45" fillId="0" borderId="0" xfId="35" applyFont="1" applyFill="1" applyBorder="1" applyAlignment="1" applyProtection="1">
      <alignment horizontal="center" vertical="center" wrapText="1"/>
      <protection locked="0"/>
    </xf>
    <xf numFmtId="1" fontId="45" fillId="0" borderId="0" xfId="35" applyNumberFormat="1" applyFont="1" applyFill="1" applyBorder="1" applyAlignment="1" applyProtection="1">
      <alignment horizontal="center" vertical="center" wrapText="1"/>
    </xf>
    <xf numFmtId="0" fontId="38" fillId="0" borderId="14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horizontal="center" vertical="center"/>
    </xf>
    <xf numFmtId="0" fontId="42" fillId="0" borderId="0" xfId="0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" vertical="center"/>
    </xf>
    <xf numFmtId="0" fontId="17" fillId="0" borderId="14" xfId="33" applyFont="1" applyFill="1" applyBorder="1" applyAlignment="1" applyProtection="1">
      <alignment horizontal="center" vertical="center"/>
    </xf>
    <xf numFmtId="0" fontId="33" fillId="0" borderId="14" xfId="33" applyFont="1" applyFill="1" applyBorder="1" applyAlignment="1" applyProtection="1">
      <alignment horizontal="left" vertical="center"/>
    </xf>
    <xf numFmtId="0" fontId="33" fillId="0" borderId="14" xfId="33" applyFont="1" applyFill="1" applyBorder="1" applyAlignment="1" applyProtection="1">
      <alignment horizontal="left" vertical="center"/>
      <protection locked="0"/>
    </xf>
    <xf numFmtId="0" fontId="34" fillId="0" borderId="10" xfId="33" applyFont="1" applyFill="1" applyBorder="1" applyAlignment="1" applyProtection="1">
      <alignment horizontal="left" vertical="center" wrapText="1"/>
      <protection locked="0"/>
    </xf>
    <xf numFmtId="0" fontId="33" fillId="0" borderId="18" xfId="33" applyFont="1" applyFill="1" applyBorder="1" applyAlignment="1" applyProtection="1">
      <alignment horizontal="left" vertical="center"/>
    </xf>
    <xf numFmtId="0" fontId="17" fillId="0" borderId="14" xfId="0" applyFont="1" applyFill="1" applyBorder="1" applyAlignment="1" applyProtection="1">
      <alignment horizontal="center" vertical="center"/>
    </xf>
    <xf numFmtId="0" fontId="33" fillId="0" borderId="0" xfId="33" applyFont="1" applyFill="1" applyBorder="1" applyAlignment="1" applyProtection="1">
      <alignment horizontal="left" vertic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11" fontId="30" fillId="0" borderId="0" xfId="0" applyNumberFormat="1" applyFont="1" applyFill="1" applyBorder="1" applyAlignment="1" applyProtection="1">
      <alignment horizontal="center" vertical="center"/>
    </xf>
    <xf numFmtId="11" fontId="30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30" fillId="0" borderId="10" xfId="0" applyFont="1" applyFill="1" applyBorder="1" applyAlignment="1" applyProtection="1">
      <alignment horizontal="center" vertical="center"/>
      <protection locked="0"/>
    </xf>
    <xf numFmtId="0" fontId="33" fillId="0" borderId="18" xfId="33" applyFont="1" applyFill="1" applyBorder="1" applyAlignment="1" applyProtection="1">
      <alignment horizontal="center" vertical="center"/>
    </xf>
    <xf numFmtId="0" fontId="33" fillId="0" borderId="18" xfId="33" applyFont="1" applyFill="1" applyBorder="1" applyAlignment="1" applyProtection="1">
      <alignment horizontal="left" vertical="center" wrapText="1"/>
    </xf>
    <xf numFmtId="0" fontId="30" fillId="0" borderId="28" xfId="0" applyFont="1" applyFill="1" applyBorder="1" applyAlignment="1" applyProtection="1">
      <alignment horizontal="center" vertical="center"/>
    </xf>
    <xf numFmtId="0" fontId="34" fillId="0" borderId="10" xfId="33" applyFont="1" applyFill="1" applyBorder="1" applyAlignment="1" applyProtection="1">
      <alignment horizontal="center" vertical="center"/>
      <protection locked="0"/>
    </xf>
    <xf numFmtId="0" fontId="30" fillId="0" borderId="10" xfId="35" applyFont="1" applyFill="1" applyBorder="1" applyAlignment="1" applyProtection="1">
      <alignment vertical="center" wrapText="1"/>
      <protection locked="0"/>
    </xf>
    <xf numFmtId="0" fontId="30" fillId="0" borderId="76" xfId="0" applyFont="1" applyFill="1" applyBorder="1" applyAlignment="1" applyProtection="1">
      <alignment vertical="center" wrapText="1"/>
      <protection locked="0"/>
    </xf>
    <xf numFmtId="0" fontId="6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9" fillId="37" borderId="17" xfId="0" applyFont="1" applyFill="1" applyBorder="1" applyAlignment="1" applyProtection="1">
      <alignment horizontal="center" vertical="center" wrapText="1"/>
    </xf>
    <xf numFmtId="0" fontId="39" fillId="37" borderId="14" xfId="0" applyFont="1" applyFill="1" applyBorder="1" applyAlignment="1" applyProtection="1">
      <alignment horizontal="center" vertical="center" wrapText="1"/>
    </xf>
    <xf numFmtId="0" fontId="39" fillId="37" borderId="15" xfId="0" applyFont="1" applyFill="1" applyBorder="1" applyAlignment="1" applyProtection="1">
      <alignment horizontal="center" vertical="center" wrapText="1"/>
    </xf>
    <xf numFmtId="0" fontId="39" fillId="39" borderId="17" xfId="0" applyFont="1" applyFill="1" applyBorder="1" applyAlignment="1" applyProtection="1">
      <alignment horizontal="center" vertical="center" wrapText="1"/>
    </xf>
    <xf numFmtId="0" fontId="39" fillId="39" borderId="15" xfId="0" applyFont="1" applyFill="1" applyBorder="1" applyAlignment="1" applyProtection="1">
      <alignment horizontal="center" vertical="center" wrapText="1"/>
    </xf>
    <xf numFmtId="0" fontId="39" fillId="38" borderId="17" xfId="0" applyFont="1" applyFill="1" applyBorder="1" applyAlignment="1" applyProtection="1">
      <alignment horizontal="center" vertical="center" wrapText="1"/>
    </xf>
    <xf numFmtId="0" fontId="39" fillId="38" borderId="15" xfId="0" applyFont="1" applyFill="1" applyBorder="1" applyAlignment="1" applyProtection="1">
      <alignment horizontal="center" vertical="center" wrapText="1"/>
    </xf>
    <xf numFmtId="0" fontId="39" fillId="35" borderId="14" xfId="0" applyFont="1" applyFill="1" applyBorder="1" applyAlignment="1" applyProtection="1">
      <alignment horizontal="center" vertical="center"/>
    </xf>
    <xf numFmtId="0" fontId="39" fillId="35" borderId="15" xfId="0" applyFont="1" applyFill="1" applyBorder="1" applyAlignment="1" applyProtection="1">
      <alignment horizontal="center" vertical="center"/>
    </xf>
    <xf numFmtId="0" fontId="39" fillId="36" borderId="17" xfId="0" applyFont="1" applyFill="1" applyBorder="1" applyAlignment="1" applyProtection="1">
      <alignment horizontal="center" vertical="center"/>
    </xf>
    <xf numFmtId="0" fontId="39" fillId="36" borderId="14" xfId="0" applyFont="1" applyFill="1" applyBorder="1" applyAlignment="1" applyProtection="1">
      <alignment horizontal="center" vertical="center"/>
    </xf>
    <xf numFmtId="0" fontId="39" fillId="36" borderId="15" xfId="0" applyFont="1" applyFill="1" applyBorder="1" applyAlignment="1" applyProtection="1">
      <alignment horizontal="center" vertical="center"/>
    </xf>
    <xf numFmtId="0" fontId="39" fillId="29" borderId="17" xfId="0" applyFont="1" applyFill="1" applyBorder="1" applyAlignment="1" applyProtection="1">
      <alignment horizontal="left" vertical="center" wrapText="1"/>
    </xf>
    <xf numFmtId="0" fontId="39" fillId="29" borderId="14" xfId="0" applyFont="1" applyFill="1" applyBorder="1" applyAlignment="1" applyProtection="1">
      <alignment horizontal="left" vertical="center"/>
    </xf>
    <xf numFmtId="0" fontId="39" fillId="0" borderId="78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29" xfId="0" applyFont="1" applyFill="1" applyBorder="1" applyAlignment="1" applyProtection="1">
      <alignment horizontal="center" vertical="center" wrapText="1"/>
    </xf>
    <xf numFmtId="0" fontId="38" fillId="0" borderId="78" xfId="0" applyFont="1" applyFill="1" applyBorder="1" applyAlignment="1" applyProtection="1">
      <alignment horizontal="center" vertical="center" wrapText="1"/>
    </xf>
    <xf numFmtId="0" fontId="38" fillId="0" borderId="79" xfId="0" applyFont="1" applyFill="1" applyBorder="1" applyAlignment="1" applyProtection="1">
      <alignment horizontal="center" vertical="center" wrapText="1"/>
    </xf>
    <xf numFmtId="0" fontId="34" fillId="0" borderId="80" xfId="33" applyFont="1" applyFill="1" applyBorder="1" applyAlignment="1" applyProtection="1">
      <alignment horizontal="center" vertical="center" wrapText="1"/>
      <protection locked="0"/>
    </xf>
    <xf numFmtId="0" fontId="34" fillId="0" borderId="77" xfId="33" applyFont="1" applyFill="1" applyBorder="1" applyAlignment="1" applyProtection="1">
      <alignment horizontal="center" vertical="center" wrapText="1"/>
      <protection locked="0"/>
    </xf>
    <xf numFmtId="0" fontId="34" fillId="0" borderId="19" xfId="33" applyFont="1" applyFill="1" applyBorder="1" applyAlignment="1" applyProtection="1">
      <alignment horizontal="center" vertical="center" wrapText="1"/>
      <protection locked="0"/>
    </xf>
    <xf numFmtId="0" fontId="30" fillId="0" borderId="80" xfId="0" applyFont="1" applyFill="1" applyBorder="1" applyAlignment="1" applyProtection="1">
      <alignment horizontal="center" vertical="center" wrapText="1"/>
      <protection locked="0"/>
    </xf>
    <xf numFmtId="0" fontId="30" fillId="0" borderId="77" xfId="0" applyFont="1" applyFill="1" applyBorder="1" applyAlignment="1" applyProtection="1">
      <alignment horizontal="center" vertical="center" wrapText="1"/>
      <protection locked="0"/>
    </xf>
    <xf numFmtId="0" fontId="30" fillId="0" borderId="19" xfId="0" applyFont="1" applyFill="1" applyBorder="1" applyAlignment="1" applyProtection="1">
      <alignment horizontal="center" vertical="center" wrapText="1"/>
      <protection locked="0"/>
    </xf>
  </cellXfs>
  <cellStyles count="379">
    <cellStyle name="20 % - Accent1 2" xfId="1"/>
    <cellStyle name="20 % - Accent1 2 2" xfId="121"/>
    <cellStyle name="20 % - Accent1 2 3" xfId="263"/>
    <cellStyle name="20 % - Accent1 2 4" xfId="264"/>
    <cellStyle name="20 % - Accent2 2" xfId="2"/>
    <cellStyle name="20 % - Accent2 2 2" xfId="122"/>
    <cellStyle name="20 % - Accent2 2 3" xfId="265"/>
    <cellStyle name="20 % - Accent2 2 4" xfId="266"/>
    <cellStyle name="20 % - Accent3 2" xfId="3"/>
    <cellStyle name="20 % - Accent3 2 2" xfId="123"/>
    <cellStyle name="20 % - Accent3 2 3" xfId="267"/>
    <cellStyle name="20 % - Accent3 2 4" xfId="268"/>
    <cellStyle name="20 % - Accent4 2" xfId="4"/>
    <cellStyle name="20 % - Accent4 2 2" xfId="124"/>
    <cellStyle name="20 % - Accent4 2 3" xfId="269"/>
    <cellStyle name="20 % - Accent4 2 4" xfId="270"/>
    <cellStyle name="20 % - Accent5 2" xfId="5"/>
    <cellStyle name="20 % - Accent5 2 2" xfId="125"/>
    <cellStyle name="20 % - Accent5 2 3" xfId="271"/>
    <cellStyle name="20 % - Accent5 2 4" xfId="272"/>
    <cellStyle name="20 % - Accent6 2" xfId="6"/>
    <cellStyle name="20 % - Accent6 2 2" xfId="126"/>
    <cellStyle name="20 % - Accent6 2 3" xfId="273"/>
    <cellStyle name="20 % - Accent6 2 4" xfId="274"/>
    <cellStyle name="40 % - Accent1 2" xfId="7"/>
    <cellStyle name="40 % - Accent1 2 2" xfId="127"/>
    <cellStyle name="40 % - Accent1 2 3" xfId="275"/>
    <cellStyle name="40 % - Accent1 2 4" xfId="276"/>
    <cellStyle name="40 % - Accent2 2" xfId="8"/>
    <cellStyle name="40 % - Accent2 2 2" xfId="128"/>
    <cellStyle name="40 % - Accent2 2 3" xfId="277"/>
    <cellStyle name="40 % - Accent2 2 4" xfId="278"/>
    <cellStyle name="40 % - Accent3 2" xfId="9"/>
    <cellStyle name="40 % - Accent3 2 2" xfId="129"/>
    <cellStyle name="40 % - Accent3 2 3" xfId="279"/>
    <cellStyle name="40 % - Accent3 2 4" xfId="280"/>
    <cellStyle name="40 % - Accent4 2" xfId="10"/>
    <cellStyle name="40 % - Accent4 2 2" xfId="130"/>
    <cellStyle name="40 % - Accent4 2 3" xfId="281"/>
    <cellStyle name="40 % - Accent4 2 4" xfId="282"/>
    <cellStyle name="40 % - Accent5 2" xfId="11"/>
    <cellStyle name="40 % - Accent5 2 2" xfId="131"/>
    <cellStyle name="40 % - Accent5 2 3" xfId="283"/>
    <cellStyle name="40 % - Accent5 2 4" xfId="284"/>
    <cellStyle name="40 % - Accent6 2" xfId="12"/>
    <cellStyle name="40 % - Accent6 2 2" xfId="132"/>
    <cellStyle name="40 % - Accent6 2 3" xfId="285"/>
    <cellStyle name="40 % - Accent6 2 4" xfId="286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109"/>
    <cellStyle name="Calcul 2 2 10" xfId="220"/>
    <cellStyle name="Calcul 2 2 10 2" xfId="287"/>
    <cellStyle name="Calcul 2 2 11" xfId="236"/>
    <cellStyle name="Calcul 2 2 12" xfId="288"/>
    <cellStyle name="Calcul 2 2 2" xfId="158"/>
    <cellStyle name="Calcul 2 2 2 2" xfId="289"/>
    <cellStyle name="Calcul 2 2 3" xfId="178"/>
    <cellStyle name="Calcul 2 2 3 2" xfId="290"/>
    <cellStyle name="Calcul 2 2 4" xfId="182"/>
    <cellStyle name="Calcul 2 2 4 2" xfId="291"/>
    <cellStyle name="Calcul 2 2 5" xfId="85"/>
    <cellStyle name="Calcul 2 2 5 2" xfId="292"/>
    <cellStyle name="Calcul 2 2 6" xfId="83"/>
    <cellStyle name="Calcul 2 2 6 2" xfId="293"/>
    <cellStyle name="Calcul 2 2 7" xfId="210"/>
    <cellStyle name="Calcul 2 2 7 2" xfId="294"/>
    <cellStyle name="Calcul 2 2 8" xfId="226"/>
    <cellStyle name="Calcul 2 2 8 2" xfId="295"/>
    <cellStyle name="Calcul 2 2 9" xfId="181"/>
    <cellStyle name="Calcul 2 2 9 2" xfId="296"/>
    <cellStyle name="Calcul 2 3" xfId="97"/>
    <cellStyle name="Calcul 2 3 10" xfId="237"/>
    <cellStyle name="Calcul 2 3 11" xfId="254"/>
    <cellStyle name="Calcul 2 3 2" xfId="147"/>
    <cellStyle name="Calcul 2 3 3" xfId="146"/>
    <cellStyle name="Calcul 2 3 4" xfId="170"/>
    <cellStyle name="Calcul 2 3 5" xfId="197"/>
    <cellStyle name="Calcul 2 3 6" xfId="66"/>
    <cellStyle name="Calcul 2 3 7" xfId="207"/>
    <cellStyle name="Calcul 2 3 8" xfId="77"/>
    <cellStyle name="Calcul 2 3 9" xfId="242"/>
    <cellStyle name="Calcul 2 4" xfId="74"/>
    <cellStyle name="Calcul 2 5" xfId="145"/>
    <cellStyle name="Cellule liée 2" xfId="27"/>
    <cellStyle name="Commentaire 2" xfId="28"/>
    <cellStyle name="Commentaire 2 2" xfId="110"/>
    <cellStyle name="Commentaire 2 2 10" xfId="221"/>
    <cellStyle name="Commentaire 2 2 10 2" xfId="297"/>
    <cellStyle name="Commentaire 2 2 11" xfId="157"/>
    <cellStyle name="Commentaire 2 2 12" xfId="298"/>
    <cellStyle name="Commentaire 2 2 2" xfId="159"/>
    <cellStyle name="Commentaire 2 2 2 2" xfId="299"/>
    <cellStyle name="Commentaire 2 2 3" xfId="155"/>
    <cellStyle name="Commentaire 2 2 3 2" xfId="300"/>
    <cellStyle name="Commentaire 2 2 4" xfId="68"/>
    <cellStyle name="Commentaire 2 2 4 2" xfId="301"/>
    <cellStyle name="Commentaire 2 2 5" xfId="73"/>
    <cellStyle name="Commentaire 2 2 5 2" xfId="302"/>
    <cellStyle name="Commentaire 2 2 6" xfId="84"/>
    <cellStyle name="Commentaire 2 2 6 2" xfId="303"/>
    <cellStyle name="Commentaire 2 2 7" xfId="198"/>
    <cellStyle name="Commentaire 2 2 7 2" xfId="304"/>
    <cellStyle name="Commentaire 2 2 8" xfId="227"/>
    <cellStyle name="Commentaire 2 2 8 2" xfId="305"/>
    <cellStyle name="Commentaire 2 2 9" xfId="238"/>
    <cellStyle name="Commentaire 2 2 9 2" xfId="306"/>
    <cellStyle name="Commentaire 2 3" xfId="98"/>
    <cellStyle name="Commentaire 2 3 10" xfId="244"/>
    <cellStyle name="Commentaire 2 3 11" xfId="240"/>
    <cellStyle name="Commentaire 2 3 2" xfId="148"/>
    <cellStyle name="Commentaire 2 3 3" xfId="56"/>
    <cellStyle name="Commentaire 2 3 4" xfId="192"/>
    <cellStyle name="Commentaire 2 3 5" xfId="69"/>
    <cellStyle name="Commentaire 2 3 6" xfId="140"/>
    <cellStyle name="Commentaire 2 3 7" xfId="171"/>
    <cellStyle name="Commentaire 2 3 8" xfId="218"/>
    <cellStyle name="Commentaire 2 3 9" xfId="229"/>
    <cellStyle name="Commentaire 2 4" xfId="75"/>
    <cellStyle name="Commentaire 2 5" xfId="188"/>
    <cellStyle name="Entrée 2" xfId="29"/>
    <cellStyle name="Entrée 2 2" xfId="111"/>
    <cellStyle name="Entrée 2 2 10" xfId="199"/>
    <cellStyle name="Entrée 2 2 10 2" xfId="307"/>
    <cellStyle name="Entrée 2 2 11" xfId="250"/>
    <cellStyle name="Entrée 2 2 12" xfId="308"/>
    <cellStyle name="Entrée 2 2 2" xfId="160"/>
    <cellStyle name="Entrée 2 2 2 2" xfId="309"/>
    <cellStyle name="Entrée 2 2 3" xfId="151"/>
    <cellStyle name="Entrée 2 2 3 2" xfId="310"/>
    <cellStyle name="Entrée 2 2 4" xfId="141"/>
    <cellStyle name="Entrée 2 2 4 2" xfId="311"/>
    <cellStyle name="Entrée 2 2 5" xfId="204"/>
    <cellStyle name="Entrée 2 2 5 2" xfId="312"/>
    <cellStyle name="Entrée 2 2 6" xfId="177"/>
    <cellStyle name="Entrée 2 2 6 2" xfId="313"/>
    <cellStyle name="Entrée 2 2 7" xfId="195"/>
    <cellStyle name="Entrée 2 2 7 2" xfId="314"/>
    <cellStyle name="Entrée 2 2 8" xfId="228"/>
    <cellStyle name="Entrée 2 2 8 2" xfId="315"/>
    <cellStyle name="Entrée 2 2 9" xfId="248"/>
    <cellStyle name="Entrée 2 2 9 2" xfId="316"/>
    <cellStyle name="Entrée 2 3" xfId="99"/>
    <cellStyle name="Entrée 2 3 10" xfId="245"/>
    <cellStyle name="Entrée 2 3 11" xfId="247"/>
    <cellStyle name="Entrée 2 3 2" xfId="149"/>
    <cellStyle name="Entrée 2 3 3" xfId="174"/>
    <cellStyle name="Entrée 2 3 4" xfId="67"/>
    <cellStyle name="Entrée 2 3 5" xfId="70"/>
    <cellStyle name="Entrée 2 3 6" xfId="142"/>
    <cellStyle name="Entrée 2 3 7" xfId="184"/>
    <cellStyle name="Entrée 2 3 8" xfId="150"/>
    <cellStyle name="Entrée 2 3 9" xfId="230"/>
    <cellStyle name="Entrée 2 4" xfId="76"/>
    <cellStyle name="Entrée 2 5" xfId="201"/>
    <cellStyle name="Insatisfaisant 2" xfId="30"/>
    <cellStyle name="Milliers 2" xfId="31"/>
    <cellStyle name="Milliers 2 2" xfId="112"/>
    <cellStyle name="Milliers 2 2 2" xfId="133"/>
    <cellStyle name="Milliers 2 2 2 2" xfId="318"/>
    <cellStyle name="Milliers 2 2 3" xfId="257"/>
    <cellStyle name="Milliers 2 3" xfId="108"/>
    <cellStyle name="Milliers 2 3 2" xfId="317"/>
    <cellStyle name="Milliers 2 4" xfId="100"/>
    <cellStyle name="Milliers 2 5" xfId="78"/>
    <cellStyle name="Milliers 2 6" xfId="256"/>
    <cellStyle name="Neutre 2" xfId="32"/>
    <cellStyle name="Normal" xfId="0" builtinId="0"/>
    <cellStyle name="Normal 10" xfId="33"/>
    <cellStyle name="Normal 10 2" xfId="113"/>
    <cellStyle name="Normal 10 2 2" xfId="134"/>
    <cellStyle name="Normal 10 2 2 2" xfId="320"/>
    <cellStyle name="Normal 10 2 3" xfId="259"/>
    <cellStyle name="Normal 10 3" xfId="107"/>
    <cellStyle name="Normal 10 3 2" xfId="319"/>
    <cellStyle name="Normal 10 4" xfId="101"/>
    <cellStyle name="Normal 10 5" xfId="80"/>
    <cellStyle name="Normal 10 6" xfId="258"/>
    <cellStyle name="Normal 2" xfId="34"/>
    <cellStyle name="Normal 2 2" xfId="35"/>
    <cellStyle name="Normal 2 3" xfId="114"/>
    <cellStyle name="Normal 2 4" xfId="96"/>
    <cellStyle name="Normal 2 5" xfId="57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115"/>
    <cellStyle name="Normal 9 2 2" xfId="135"/>
    <cellStyle name="Normal 9 2 2 2" xfId="322"/>
    <cellStyle name="Normal 9 2 3" xfId="261"/>
    <cellStyle name="Normal 9 3" xfId="106"/>
    <cellStyle name="Normal 9 3 2" xfId="321"/>
    <cellStyle name="Normal 9 4" xfId="102"/>
    <cellStyle name="Normal 9 5" xfId="86"/>
    <cellStyle name="Normal 9 6" xfId="260"/>
    <cellStyle name="Pourcentage 2" xfId="262"/>
    <cellStyle name="Satisfaisant 2" xfId="44"/>
    <cellStyle name="Sortie 2" xfId="45"/>
    <cellStyle name="Sortie 2 2" xfId="116"/>
    <cellStyle name="Sortie 2 2 10" xfId="222"/>
    <cellStyle name="Sortie 2 2 10 2" xfId="323"/>
    <cellStyle name="Sortie 2 2 11" xfId="239"/>
    <cellStyle name="Sortie 2 2 12" xfId="324"/>
    <cellStyle name="Sortie 2 2 2" xfId="163"/>
    <cellStyle name="Sortie 2 2 2 2" xfId="325"/>
    <cellStyle name="Sortie 2 2 3" xfId="187"/>
    <cellStyle name="Sortie 2 2 3 2" xfId="326"/>
    <cellStyle name="Sortie 2 2 4" xfId="71"/>
    <cellStyle name="Sortie 2 2 4 2" xfId="327"/>
    <cellStyle name="Sortie 2 2 5" xfId="205"/>
    <cellStyle name="Sortie 2 2 5 2" xfId="328"/>
    <cellStyle name="Sortie 2 2 6" xfId="92"/>
    <cellStyle name="Sortie 2 2 6 2" xfId="329"/>
    <cellStyle name="Sortie 2 2 7" xfId="176"/>
    <cellStyle name="Sortie 2 2 7 2" xfId="330"/>
    <cellStyle name="Sortie 2 2 8" xfId="231"/>
    <cellStyle name="Sortie 2 2 8 2" xfId="331"/>
    <cellStyle name="Sortie 2 2 9" xfId="249"/>
    <cellStyle name="Sortie 2 2 9 2" xfId="332"/>
    <cellStyle name="Sortie 2 3" xfId="103"/>
    <cellStyle name="Sortie 2 3 10" xfId="168"/>
    <cellStyle name="Sortie 2 3 11" xfId="89"/>
    <cellStyle name="Sortie 2 3 2" xfId="152"/>
    <cellStyle name="Sortie 2 3 3" xfId="61"/>
    <cellStyle name="Sortie 2 3 4" xfId="143"/>
    <cellStyle name="Sortie 2 3 5" xfId="82"/>
    <cellStyle name="Sortie 2 3 6" xfId="144"/>
    <cellStyle name="Sortie 2 3 7" xfId="58"/>
    <cellStyle name="Sortie 2 3 8" xfId="81"/>
    <cellStyle name="Sortie 2 3 9" xfId="208"/>
    <cellStyle name="Sortie 2 4" xfId="87"/>
    <cellStyle name="Sortie 2 5" xfId="161"/>
    <cellStyle name="Style 1" xfId="46"/>
    <cellStyle name="Style 1 2" xfId="117"/>
    <cellStyle name="Style 1 2 10" xfId="91"/>
    <cellStyle name="Style 1 2 10 2" xfId="334"/>
    <cellStyle name="Style 1 2 11" xfId="253"/>
    <cellStyle name="Style 1 2 11 2" xfId="335"/>
    <cellStyle name="Style 1 2 12" xfId="246"/>
    <cellStyle name="Style 1 2 13" xfId="333"/>
    <cellStyle name="Style 1 2 2" xfId="136"/>
    <cellStyle name="Style 1 2 2 2" xfId="336"/>
    <cellStyle name="Style 1 2 3" xfId="164"/>
    <cellStyle name="Style 1 2 3 2" xfId="337"/>
    <cellStyle name="Style 1 2 4" xfId="179"/>
    <cellStyle name="Style 1 2 4 2" xfId="338"/>
    <cellStyle name="Style 1 2 5" xfId="183"/>
    <cellStyle name="Style 1 2 5 2" xfId="339"/>
    <cellStyle name="Style 1 2 6" xfId="173"/>
    <cellStyle name="Style 1 2 6 2" xfId="340"/>
    <cellStyle name="Style 1 2 7" xfId="213"/>
    <cellStyle name="Style 1 2 7 2" xfId="341"/>
    <cellStyle name="Style 1 2 8" xfId="211"/>
    <cellStyle name="Style 1 2 8 2" xfId="342"/>
    <cellStyle name="Style 1 2 9" xfId="232"/>
    <cellStyle name="Style 1 2 9 2" xfId="343"/>
    <cellStyle name="Style 1 3" xfId="344"/>
    <cellStyle name="Style 1 4" xfId="345"/>
    <cellStyle name="Style 2" xfId="47"/>
    <cellStyle name="Style 2 2" xfId="48"/>
    <cellStyle name="Style 2 2 2" xfId="119"/>
    <cellStyle name="Style 2 2 2 10" xfId="206"/>
    <cellStyle name="Style 2 2 2 10 2" xfId="347"/>
    <cellStyle name="Style 2 2 2 11" xfId="252"/>
    <cellStyle name="Style 2 2 2 11 2" xfId="348"/>
    <cellStyle name="Style 2 2 2 12" xfId="251"/>
    <cellStyle name="Style 2 2 2 13" xfId="346"/>
    <cellStyle name="Style 2 2 2 2" xfId="137"/>
    <cellStyle name="Style 2 2 2 2 2" xfId="349"/>
    <cellStyle name="Style 2 2 2 3" xfId="166"/>
    <cellStyle name="Style 2 2 2 3 2" xfId="350"/>
    <cellStyle name="Style 2 2 2 4" xfId="139"/>
    <cellStyle name="Style 2 2 2 4 2" xfId="351"/>
    <cellStyle name="Style 2 2 2 5" xfId="180"/>
    <cellStyle name="Style 2 2 2 5 2" xfId="352"/>
    <cellStyle name="Style 2 2 2 6" xfId="191"/>
    <cellStyle name="Style 2 2 2 6 2" xfId="353"/>
    <cellStyle name="Style 2 2 2 7" xfId="212"/>
    <cellStyle name="Style 2 2 2 7 2" xfId="354"/>
    <cellStyle name="Style 2 2 2 8" xfId="215"/>
    <cellStyle name="Style 2 2 2 8 2" xfId="355"/>
    <cellStyle name="Style 2 2 2 9" xfId="234"/>
    <cellStyle name="Style 2 2 2 9 2" xfId="356"/>
    <cellStyle name="Style 2 2 3" xfId="357"/>
    <cellStyle name="Style 2 2 4" xfId="358"/>
    <cellStyle name="Style 2 3" xfId="118"/>
    <cellStyle name="Style 2 3 10" xfId="214"/>
    <cellStyle name="Style 2 3 10 2" xfId="359"/>
    <cellStyle name="Style 2 3 11" xfId="255"/>
    <cellStyle name="Style 2 3 12" xfId="360"/>
    <cellStyle name="Style 2 3 2" xfId="165"/>
    <cellStyle name="Style 2 3 2 2" xfId="361"/>
    <cellStyle name="Style 2 3 3" xfId="186"/>
    <cellStyle name="Style 2 3 3 2" xfId="362"/>
    <cellStyle name="Style 2 3 4" xfId="72"/>
    <cellStyle name="Style 2 3 4 2" xfId="363"/>
    <cellStyle name="Style 2 3 5" xfId="94"/>
    <cellStyle name="Style 2 3 5 2" xfId="364"/>
    <cellStyle name="Style 2 3 6" xfId="172"/>
    <cellStyle name="Style 2 3 6 2" xfId="365"/>
    <cellStyle name="Style 2 3 7" xfId="79"/>
    <cellStyle name="Style 2 3 7 2" xfId="366"/>
    <cellStyle name="Style 2 3 8" xfId="233"/>
    <cellStyle name="Style 2 3 8 2" xfId="367"/>
    <cellStyle name="Style 2 3 9" xfId="203"/>
    <cellStyle name="Style 2 3 9 2" xfId="368"/>
    <cellStyle name="Style 2 4" xfId="104"/>
    <cellStyle name="Style 2 4 10" xfId="64"/>
    <cellStyle name="Style 2 4 11" xfId="219"/>
    <cellStyle name="Style 2 4 2" xfId="153"/>
    <cellStyle name="Style 2 4 3" xfId="60"/>
    <cellStyle name="Style 2 4 4" xfId="193"/>
    <cellStyle name="Style 2 4 5" xfId="156"/>
    <cellStyle name="Style 2 4 6" xfId="65"/>
    <cellStyle name="Style 2 4 7" xfId="162"/>
    <cellStyle name="Style 2 4 8" xfId="224"/>
    <cellStyle name="Style 2 4 9" xfId="223"/>
    <cellStyle name="Style 2 5" xfId="88"/>
    <cellStyle name="Style 2 6" xfId="175"/>
    <cellStyle name="Texte explicatif 2" xfId="49"/>
    <cellStyle name="Titre 2" xfId="90"/>
    <cellStyle name="Titre 1 2" xfId="50"/>
    <cellStyle name="Titre 2 2" xfId="51"/>
    <cellStyle name="Titre 3 2" xfId="52"/>
    <cellStyle name="Titre 3 2 2" xfId="138"/>
    <cellStyle name="Titre 4 2" xfId="53"/>
    <cellStyle name="Total 2" xfId="54"/>
    <cellStyle name="Total 2 2" xfId="120"/>
    <cellStyle name="Total 2 2 10" xfId="196"/>
    <cellStyle name="Total 2 2 10 2" xfId="369"/>
    <cellStyle name="Total 2 2 11" xfId="243"/>
    <cellStyle name="Total 2 2 12" xfId="370"/>
    <cellStyle name="Total 2 2 2" xfId="167"/>
    <cellStyle name="Total 2 2 2 2" xfId="371"/>
    <cellStyle name="Total 2 2 3" xfId="185"/>
    <cellStyle name="Total 2 2 3 2" xfId="372"/>
    <cellStyle name="Total 2 2 4" xfId="194"/>
    <cellStyle name="Total 2 2 4 2" xfId="373"/>
    <cellStyle name="Total 2 2 5" xfId="169"/>
    <cellStyle name="Total 2 2 5 2" xfId="374"/>
    <cellStyle name="Total 2 2 6" xfId="190"/>
    <cellStyle name="Total 2 2 6 2" xfId="375"/>
    <cellStyle name="Total 2 2 7" xfId="216"/>
    <cellStyle name="Total 2 2 7 2" xfId="376"/>
    <cellStyle name="Total 2 2 8" xfId="235"/>
    <cellStyle name="Total 2 2 8 2" xfId="377"/>
    <cellStyle name="Total 2 2 9" xfId="202"/>
    <cellStyle name="Total 2 2 9 2" xfId="378"/>
    <cellStyle name="Total 2 3" xfId="105"/>
    <cellStyle name="Total 2 3 10" xfId="241"/>
    <cellStyle name="Total 2 3 11" xfId="217"/>
    <cellStyle name="Total 2 3 2" xfId="154"/>
    <cellStyle name="Total 2 3 3" xfId="59"/>
    <cellStyle name="Total 2 3 4" xfId="93"/>
    <cellStyle name="Total 2 3 5" xfId="63"/>
    <cellStyle name="Total 2 3 6" xfId="62"/>
    <cellStyle name="Total 2 3 7" xfId="209"/>
    <cellStyle name="Total 2 3 8" xfId="225"/>
    <cellStyle name="Total 2 3 9" xfId="200"/>
    <cellStyle name="Total 2 4" xfId="95"/>
    <cellStyle name="Total 2 5" xfId="189"/>
    <cellStyle name="Vérification 2" xfId="55"/>
  </cellStyles>
  <dxfs count="58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FF"/>
      <color rgb="FFCCFFCC"/>
      <color rgb="FFDCE6F1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aya/Desktop/Finalis&#233;/Lyon%202%20-%20Maquette%20L2%20L3%20-%20Lettres%20classiques%20proposi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Maquette  L3.P2"/>
      <sheetName val="Maquette  L3.P3"/>
      <sheetName val="Maquette  L3.P4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workbookViewId="0">
      <selection activeCell="A49" sqref="A49"/>
    </sheetView>
  </sheetViews>
  <sheetFormatPr baseColWidth="10" defaultRowHeight="12.75" x14ac:dyDescent="0.2"/>
  <cols>
    <col min="1" max="1" width="74.85546875" customWidth="1"/>
    <col min="2" max="2" width="12.28515625" bestFit="1" customWidth="1"/>
    <col min="3" max="3" width="15.140625" bestFit="1" customWidth="1"/>
    <col min="4" max="4" width="8.85546875" bestFit="1" customWidth="1"/>
    <col min="5" max="5" width="8.28515625" customWidth="1"/>
    <col min="6" max="6" width="13.140625" customWidth="1"/>
    <col min="7" max="7" width="7.28515625" customWidth="1"/>
  </cols>
  <sheetData>
    <row r="1" spans="1:6" x14ac:dyDescent="0.2">
      <c r="A1" s="162" t="s">
        <v>91</v>
      </c>
      <c r="B1" s="163"/>
      <c r="C1" s="163"/>
      <c r="D1" s="164"/>
    </row>
    <row r="2" spans="1:6" ht="21.75" customHeight="1" x14ac:dyDescent="0.2">
      <c r="A2" s="165"/>
      <c r="B2" s="166"/>
      <c r="C2" s="166"/>
      <c r="D2" s="167"/>
    </row>
    <row r="3" spans="1:6" x14ac:dyDescent="0.2">
      <c r="A3" s="5"/>
      <c r="B3" s="5"/>
      <c r="C3" s="5"/>
      <c r="D3" s="5"/>
    </row>
    <row r="4" spans="1:6" ht="15.75" x14ac:dyDescent="0.2">
      <c r="A4" s="10" t="s">
        <v>9</v>
      </c>
      <c r="B4" s="5"/>
      <c r="C4" s="5"/>
      <c r="D4" s="5"/>
    </row>
    <row r="5" spans="1:6" x14ac:dyDescent="0.2">
      <c r="A5" s="10" t="s">
        <v>10</v>
      </c>
      <c r="B5" s="5"/>
      <c r="C5" s="5"/>
      <c r="D5" s="5"/>
    </row>
    <row r="6" spans="1:6" ht="12.75" customHeight="1" x14ac:dyDescent="0.25">
      <c r="A6" s="11"/>
    </row>
    <row r="7" spans="1:6" ht="15.75" x14ac:dyDescent="0.25">
      <c r="A7" s="12" t="s">
        <v>4</v>
      </c>
      <c r="B7" s="13" t="s">
        <v>11</v>
      </c>
      <c r="F7" s="16"/>
    </row>
    <row r="8" spans="1:6" x14ac:dyDescent="0.2">
      <c r="A8" s="14" t="s">
        <v>12</v>
      </c>
      <c r="B8" s="15">
        <v>250</v>
      </c>
      <c r="C8" s="16"/>
    </row>
    <row r="9" spans="1:6" ht="27" customHeight="1" x14ac:dyDescent="0.2">
      <c r="A9" s="17" t="s">
        <v>13</v>
      </c>
      <c r="B9" s="15">
        <v>40</v>
      </c>
      <c r="C9" s="16"/>
    </row>
    <row r="10" spans="1:6" x14ac:dyDescent="0.2">
      <c r="A10" s="14" t="s">
        <v>14</v>
      </c>
      <c r="B10" s="15">
        <v>30</v>
      </c>
      <c r="C10" s="16"/>
    </row>
    <row r="11" spans="1:6" x14ac:dyDescent="0.2">
      <c r="A11" s="14" t="s">
        <v>57</v>
      </c>
      <c r="B11" s="15">
        <v>30</v>
      </c>
      <c r="C11" s="16"/>
    </row>
    <row r="12" spans="1:6" x14ac:dyDescent="0.2">
      <c r="A12" s="14" t="s">
        <v>78</v>
      </c>
      <c r="B12" s="15">
        <v>24</v>
      </c>
      <c r="C12" s="18"/>
    </row>
    <row r="14" spans="1:6" ht="63.75" x14ac:dyDescent="0.2">
      <c r="A14" s="19" t="s">
        <v>15</v>
      </c>
      <c r="B14" s="20" t="s">
        <v>16</v>
      </c>
      <c r="C14" s="20" t="s">
        <v>17</v>
      </c>
      <c r="D14" s="20" t="s">
        <v>18</v>
      </c>
    </row>
    <row r="15" spans="1:6" x14ac:dyDescent="0.2">
      <c r="A15" s="21" t="s">
        <v>19</v>
      </c>
      <c r="B15" s="22">
        <v>21</v>
      </c>
      <c r="C15" s="22">
        <v>24</v>
      </c>
      <c r="D15" s="22">
        <f t="shared" ref="D15:D20" si="0">B15/C15</f>
        <v>0.875</v>
      </c>
    </row>
    <row r="16" spans="1:6" x14ac:dyDescent="0.2">
      <c r="A16" s="21" t="s">
        <v>20</v>
      </c>
      <c r="B16" s="22">
        <v>21</v>
      </c>
      <c r="C16" s="22">
        <v>30</v>
      </c>
      <c r="D16" s="22">
        <f t="shared" si="0"/>
        <v>0.7</v>
      </c>
    </row>
    <row r="17" spans="1:4" x14ac:dyDescent="0.2">
      <c r="A17" s="21" t="s">
        <v>21</v>
      </c>
      <c r="B17" s="22">
        <v>21</v>
      </c>
      <c r="C17" s="22">
        <v>24</v>
      </c>
      <c r="D17" s="22">
        <f t="shared" si="0"/>
        <v>0.875</v>
      </c>
    </row>
    <row r="18" spans="1:4" x14ac:dyDescent="0.2">
      <c r="A18" s="23" t="s">
        <v>22</v>
      </c>
      <c r="B18" s="22">
        <v>21</v>
      </c>
      <c r="C18" s="22">
        <v>24</v>
      </c>
      <c r="D18" s="22">
        <f t="shared" si="0"/>
        <v>0.875</v>
      </c>
    </row>
    <row r="19" spans="1:4" x14ac:dyDescent="0.2">
      <c r="A19" s="23" t="s">
        <v>23</v>
      </c>
      <c r="B19" s="24">
        <v>21</v>
      </c>
      <c r="C19" s="22">
        <v>24</v>
      </c>
      <c r="D19" s="22">
        <f t="shared" si="0"/>
        <v>0.875</v>
      </c>
    </row>
    <row r="20" spans="1:4" x14ac:dyDescent="0.2">
      <c r="A20" s="23" t="s">
        <v>24</v>
      </c>
      <c r="B20" s="24">
        <v>21</v>
      </c>
      <c r="C20" s="22">
        <v>24</v>
      </c>
      <c r="D20" s="22">
        <f t="shared" si="0"/>
        <v>0.875</v>
      </c>
    </row>
    <row r="21" spans="1:4" x14ac:dyDescent="0.2">
      <c r="A21" s="23" t="s">
        <v>25</v>
      </c>
      <c r="B21" s="24"/>
      <c r="C21" s="22"/>
      <c r="D21" s="22">
        <v>1</v>
      </c>
    </row>
    <row r="22" spans="1:4" x14ac:dyDescent="0.2">
      <c r="A22" s="23" t="s">
        <v>26</v>
      </c>
      <c r="B22" s="24">
        <v>21</v>
      </c>
      <c r="C22" s="22">
        <v>30</v>
      </c>
      <c r="D22" s="22">
        <v>0.7</v>
      </c>
    </row>
    <row r="23" spans="1:4" x14ac:dyDescent="0.2">
      <c r="A23" s="25" t="s">
        <v>27</v>
      </c>
      <c r="B23" s="24"/>
      <c r="C23" s="22"/>
      <c r="D23" s="22">
        <v>0.7</v>
      </c>
    </row>
    <row r="24" spans="1:4" x14ac:dyDescent="0.2">
      <c r="A24" s="23" t="s">
        <v>28</v>
      </c>
      <c r="B24" s="24"/>
      <c r="C24" s="22"/>
      <c r="D24" s="22">
        <v>0.5</v>
      </c>
    </row>
    <row r="25" spans="1:4" x14ac:dyDescent="0.2">
      <c r="A25" s="23" t="s">
        <v>29</v>
      </c>
      <c r="B25" s="24">
        <v>21</v>
      </c>
      <c r="C25" s="22">
        <v>40</v>
      </c>
      <c r="D25" s="22">
        <f>B25/C25</f>
        <v>0.52500000000000002</v>
      </c>
    </row>
    <row r="27" spans="1:4" ht="15.75" x14ac:dyDescent="0.25">
      <c r="A27" s="12" t="s">
        <v>30</v>
      </c>
      <c r="B27" s="26" t="s">
        <v>31</v>
      </c>
    </row>
    <row r="28" spans="1:4" x14ac:dyDescent="0.2">
      <c r="A28" s="27" t="s">
        <v>32</v>
      </c>
      <c r="B28" s="28">
        <v>400</v>
      </c>
    </row>
    <row r="30" spans="1:4" ht="15.75" x14ac:dyDescent="0.25">
      <c r="A30" s="12" t="s">
        <v>33</v>
      </c>
      <c r="B30" s="13" t="s">
        <v>34</v>
      </c>
    </row>
    <row r="31" spans="1:4" x14ac:dyDescent="0.2">
      <c r="A31" s="29" t="s">
        <v>35</v>
      </c>
      <c r="B31" s="26"/>
    </row>
    <row r="32" spans="1:4" x14ac:dyDescent="0.2">
      <c r="A32" s="30" t="s">
        <v>36</v>
      </c>
      <c r="B32" s="28">
        <v>8</v>
      </c>
      <c r="C32" s="16"/>
    </row>
    <row r="33" spans="1:2" x14ac:dyDescent="0.2">
      <c r="A33" s="30" t="s">
        <v>37</v>
      </c>
      <c r="B33" s="28">
        <v>4</v>
      </c>
    </row>
    <row r="34" spans="1:2" x14ac:dyDescent="0.2">
      <c r="A34" s="30" t="s">
        <v>38</v>
      </c>
      <c r="B34" s="28">
        <v>0</v>
      </c>
    </row>
    <row r="35" spans="1:2" x14ac:dyDescent="0.2">
      <c r="B35" s="31"/>
    </row>
    <row r="36" spans="1:2" x14ac:dyDescent="0.2">
      <c r="A36" s="29" t="s">
        <v>39</v>
      </c>
    </row>
    <row r="37" spans="1:2" x14ac:dyDescent="0.2">
      <c r="A37" s="30" t="s">
        <v>40</v>
      </c>
      <c r="B37" s="28">
        <v>8</v>
      </c>
    </row>
    <row r="38" spans="1:2" x14ac:dyDescent="0.2">
      <c r="A38" s="30" t="s">
        <v>41</v>
      </c>
      <c r="B38" s="28">
        <v>10</v>
      </c>
    </row>
    <row r="39" spans="1:2" x14ac:dyDescent="0.2">
      <c r="A39" s="30" t="s">
        <v>42</v>
      </c>
      <c r="B39" s="28">
        <v>12</v>
      </c>
    </row>
    <row r="40" spans="1:2" x14ac:dyDescent="0.2">
      <c r="A40" s="30" t="s">
        <v>43</v>
      </c>
      <c r="B40" s="28">
        <v>14</v>
      </c>
    </row>
    <row r="41" spans="1:2" x14ac:dyDescent="0.2">
      <c r="A41" s="32"/>
      <c r="B41" s="31"/>
    </row>
    <row r="42" spans="1:2" x14ac:dyDescent="0.2">
      <c r="A42" s="33" t="s">
        <v>44</v>
      </c>
      <c r="B42" s="31"/>
    </row>
    <row r="43" spans="1:2" x14ac:dyDescent="0.2">
      <c r="A43" s="18" t="s">
        <v>45</v>
      </c>
      <c r="B43" s="31"/>
    </row>
    <row r="45" spans="1:2" ht="15.75" x14ac:dyDescent="0.25">
      <c r="A45" s="12" t="s">
        <v>46</v>
      </c>
    </row>
    <row r="46" spans="1:2" ht="38.25" x14ac:dyDescent="0.2">
      <c r="A46" s="34" t="s">
        <v>47</v>
      </c>
      <c r="B46" s="15">
        <v>14</v>
      </c>
    </row>
    <row r="47" spans="1:2" x14ac:dyDescent="0.2">
      <c r="A47" s="35" t="s">
        <v>48</v>
      </c>
    </row>
    <row r="48" spans="1:2" x14ac:dyDescent="0.2">
      <c r="A48" s="36" t="s">
        <v>49</v>
      </c>
    </row>
    <row r="49" spans="1:5" x14ac:dyDescent="0.2">
      <c r="A49" s="37"/>
    </row>
    <row r="51" spans="1:5" x14ac:dyDescent="0.2">
      <c r="A51" t="s">
        <v>50</v>
      </c>
    </row>
    <row r="52" spans="1:5" x14ac:dyDescent="0.2">
      <c r="A52" s="16" t="s">
        <v>51</v>
      </c>
    </row>
    <row r="53" spans="1:5" x14ac:dyDescent="0.2">
      <c r="A53" s="18" t="s">
        <v>52</v>
      </c>
    </row>
    <row r="54" spans="1:5" x14ac:dyDescent="0.2">
      <c r="A54" s="16" t="s">
        <v>53</v>
      </c>
    </row>
    <row r="55" spans="1:5" x14ac:dyDescent="0.2">
      <c r="A55" s="16" t="s">
        <v>54</v>
      </c>
    </row>
    <row r="56" spans="1:5" x14ac:dyDescent="0.2">
      <c r="A56" s="16" t="s">
        <v>55</v>
      </c>
    </row>
    <row r="57" spans="1:5" x14ac:dyDescent="0.2">
      <c r="A57" s="16" t="s">
        <v>56</v>
      </c>
    </row>
    <row r="58" spans="1:5" x14ac:dyDescent="0.2">
      <c r="A58" s="16"/>
      <c r="B58" s="45" t="s">
        <v>59</v>
      </c>
      <c r="C58" s="45" t="s">
        <v>60</v>
      </c>
      <c r="D58" s="45" t="s">
        <v>61</v>
      </c>
    </row>
    <row r="59" spans="1:5" x14ac:dyDescent="0.2">
      <c r="A59" s="16"/>
      <c r="B59" s="38" t="s">
        <v>62</v>
      </c>
      <c r="C59" s="38" t="s">
        <v>63</v>
      </c>
      <c r="D59" s="45">
        <v>2</v>
      </c>
    </row>
    <row r="60" spans="1:5" x14ac:dyDescent="0.2">
      <c r="B60" s="38" t="s">
        <v>62</v>
      </c>
      <c r="C60" s="38" t="s">
        <v>64</v>
      </c>
      <c r="D60" s="45">
        <v>4</v>
      </c>
    </row>
    <row r="61" spans="1:5" x14ac:dyDescent="0.2">
      <c r="B61" s="38" t="s">
        <v>65</v>
      </c>
      <c r="C61" s="38" t="s">
        <v>66</v>
      </c>
      <c r="D61" s="45">
        <v>1</v>
      </c>
    </row>
    <row r="62" spans="1:5" x14ac:dyDescent="0.2">
      <c r="B62" s="38" t="s">
        <v>65</v>
      </c>
      <c r="C62" s="38" t="s">
        <v>68</v>
      </c>
      <c r="D62" s="45">
        <v>3</v>
      </c>
      <c r="E62" s="38"/>
    </row>
    <row r="63" spans="1:5" x14ac:dyDescent="0.2">
      <c r="B63" s="38" t="s">
        <v>67</v>
      </c>
      <c r="C63" s="38" t="s">
        <v>69</v>
      </c>
      <c r="D63" s="45">
        <v>5</v>
      </c>
      <c r="E63" s="38"/>
    </row>
    <row r="64" spans="1:5" x14ac:dyDescent="0.2">
      <c r="B64" s="38" t="s">
        <v>67</v>
      </c>
      <c r="C64" s="38" t="s">
        <v>70</v>
      </c>
      <c r="D64" s="45">
        <v>3</v>
      </c>
      <c r="E64" s="38"/>
    </row>
    <row r="65" spans="1:7" x14ac:dyDescent="0.2">
      <c r="B65" s="38" t="s">
        <v>67</v>
      </c>
      <c r="C65" s="38" t="s">
        <v>71</v>
      </c>
      <c r="D65" s="45">
        <v>2</v>
      </c>
      <c r="E65" s="38"/>
    </row>
    <row r="66" spans="1:7" x14ac:dyDescent="0.2">
      <c r="B66" s="38" t="s">
        <v>67</v>
      </c>
      <c r="C66" s="38" t="s">
        <v>72</v>
      </c>
      <c r="D66" s="45">
        <v>1</v>
      </c>
      <c r="E66" s="38"/>
    </row>
    <row r="67" spans="1:7" x14ac:dyDescent="0.2">
      <c r="B67" s="38" t="s">
        <v>67</v>
      </c>
      <c r="C67" s="38" t="s">
        <v>73</v>
      </c>
      <c r="D67" s="45">
        <v>1</v>
      </c>
      <c r="E67" s="38"/>
      <c r="F67" s="38"/>
    </row>
    <row r="68" spans="1:7" x14ac:dyDescent="0.2">
      <c r="B68" s="38" t="s">
        <v>74</v>
      </c>
      <c r="C68" s="1">
        <v>9</v>
      </c>
      <c r="D68" s="45">
        <f>SUM(D59:D67)</f>
        <v>22</v>
      </c>
      <c r="E68" s="38"/>
      <c r="F68" s="38"/>
    </row>
    <row r="69" spans="1:7" x14ac:dyDescent="0.2">
      <c r="B69" s="45" t="s">
        <v>59</v>
      </c>
      <c r="D69" s="45" t="s">
        <v>61</v>
      </c>
      <c r="E69" s="38"/>
      <c r="F69" s="38"/>
    </row>
    <row r="70" spans="1:7" x14ac:dyDescent="0.2">
      <c r="B70" s="38" t="s">
        <v>62</v>
      </c>
      <c r="D70" s="45">
        <f>SUM(D59:D60)</f>
        <v>6</v>
      </c>
      <c r="E70" s="38"/>
      <c r="F70" s="38"/>
    </row>
    <row r="71" spans="1:7" x14ac:dyDescent="0.2">
      <c r="B71" s="38" t="s">
        <v>65</v>
      </c>
      <c r="D71" s="45">
        <f>SUM(D61:D62)</f>
        <v>4</v>
      </c>
      <c r="E71" s="38"/>
      <c r="F71" s="38"/>
    </row>
    <row r="72" spans="1:7" x14ac:dyDescent="0.2">
      <c r="B72" s="38" t="s">
        <v>67</v>
      </c>
      <c r="D72" s="45">
        <f>SUM(D63:D67)</f>
        <v>12</v>
      </c>
      <c r="E72" s="38"/>
      <c r="F72" s="38"/>
      <c r="G72" s="38"/>
    </row>
    <row r="73" spans="1:7" x14ac:dyDescent="0.2">
      <c r="B73" s="38"/>
      <c r="D73" s="45">
        <f>SUM(D70:D72)</f>
        <v>22</v>
      </c>
      <c r="E73" s="38"/>
      <c r="F73" s="38"/>
      <c r="G73" s="38"/>
    </row>
    <row r="74" spans="1:7" x14ac:dyDescent="0.2">
      <c r="B74" s="38"/>
      <c r="C74" s="38"/>
      <c r="D74" s="38"/>
      <c r="E74" s="38"/>
      <c r="F74" s="38"/>
      <c r="G74" s="38"/>
    </row>
    <row r="75" spans="1:7" x14ac:dyDescent="0.2">
      <c r="A75" s="38"/>
      <c r="B75" s="39" t="s">
        <v>75</v>
      </c>
      <c r="C75" s="39" t="s">
        <v>76</v>
      </c>
      <c r="D75" s="39" t="s">
        <v>77</v>
      </c>
      <c r="F75" s="44"/>
      <c r="G75" s="38"/>
    </row>
    <row r="76" spans="1:7" x14ac:dyDescent="0.2">
      <c r="A76" s="52" t="s">
        <v>79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 x14ac:dyDescent="0.2">
      <c r="A77" s="49" t="s">
        <v>80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 x14ac:dyDescent="0.2">
      <c r="A78" s="52" t="s">
        <v>83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 x14ac:dyDescent="0.2">
      <c r="A79" s="43" t="s">
        <v>84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 x14ac:dyDescent="0.2">
      <c r="A80" s="43" t="s">
        <v>85</v>
      </c>
      <c r="B80" s="40" t="e">
        <f>#REF!*'Paramètres 14-15'!B77</f>
        <v>#REF!</v>
      </c>
      <c r="C80" s="40" t="e">
        <f>#REF!*'Paramètres 14-15'!C77</f>
        <v>#REF!</v>
      </c>
      <c r="D80" s="40" t="e">
        <f>#REF!*'Paramètres 14-15'!D77</f>
        <v>#REF!</v>
      </c>
      <c r="E80" s="57" t="e">
        <f>SUM(B80:D80)</f>
        <v>#REF!</v>
      </c>
    </row>
    <row r="81" spans="1:6" x14ac:dyDescent="0.2">
      <c r="A81" s="43" t="s">
        <v>82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 x14ac:dyDescent="0.2">
      <c r="A82" s="56" t="s">
        <v>81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 x14ac:dyDescent="0.2">
      <c r="A84" s="46" t="s">
        <v>87</v>
      </c>
    </row>
    <row r="85" spans="1:6" x14ac:dyDescent="0.2">
      <c r="A85" s="47" t="s">
        <v>86</v>
      </c>
      <c r="B85" s="48">
        <v>54016</v>
      </c>
      <c r="C85" s="48">
        <v>46879</v>
      </c>
      <c r="D85" s="60" t="e">
        <f>D80*(1+D87)</f>
        <v>#REF!</v>
      </c>
      <c r="E85" s="3" t="e">
        <f>SUM(B85:D85)</f>
        <v>#REF!</v>
      </c>
    </row>
    <row r="86" spans="1:6" x14ac:dyDescent="0.2">
      <c r="A86" s="42" t="s">
        <v>89</v>
      </c>
      <c r="B86" s="48" t="e">
        <f>B80-B85</f>
        <v>#REF!</v>
      </c>
      <c r="C86" s="48" t="e">
        <f>C80-C85</f>
        <v>#REF!</v>
      </c>
      <c r="D86" s="58"/>
      <c r="E86" s="16" t="s">
        <v>92</v>
      </c>
    </row>
    <row r="87" spans="1:6" x14ac:dyDescent="0.2">
      <c r="A87" s="50" t="s">
        <v>88</v>
      </c>
      <c r="B87" s="51" t="e">
        <f>-B86/B80</f>
        <v>#REF!</v>
      </c>
      <c r="C87" s="51" t="e">
        <f>-C86/C80</f>
        <v>#REF!</v>
      </c>
      <c r="D87" s="59" t="e">
        <f>C87</f>
        <v>#REF!</v>
      </c>
      <c r="E87" s="48" t="e">
        <f>E85-E81</f>
        <v>#REF!</v>
      </c>
      <c r="F87" s="16" t="s">
        <v>90</v>
      </c>
    </row>
    <row r="88" spans="1:6" x14ac:dyDescent="0.2">
      <c r="E88" s="16" t="s">
        <v>97</v>
      </c>
    </row>
    <row r="89" spans="1:6" x14ac:dyDescent="0.2">
      <c r="A89" s="50" t="s">
        <v>34</v>
      </c>
      <c r="B89" s="61">
        <f>B85/B76</f>
        <v>8.9906790945406119</v>
      </c>
      <c r="C89" s="61">
        <f>C85/C76</f>
        <v>10.140385031364914</v>
      </c>
      <c r="D89" s="61" t="e">
        <f>D85/D76</f>
        <v>#REF!</v>
      </c>
      <c r="E89" s="61" t="e">
        <f>E85/E76</f>
        <v>#REF!</v>
      </c>
    </row>
    <row r="90" spans="1:6" x14ac:dyDescent="0.2">
      <c r="B90" s="62" t="s">
        <v>75</v>
      </c>
      <c r="C90" s="62" t="s">
        <v>76</v>
      </c>
      <c r="D90" s="62" t="s">
        <v>77</v>
      </c>
      <c r="E90" s="16" t="s">
        <v>98</v>
      </c>
    </row>
    <row r="91" spans="1:6" x14ac:dyDescent="0.2">
      <c r="E91" s="16"/>
    </row>
    <row r="92" spans="1:6" x14ac:dyDescent="0.2">
      <c r="A92" s="47" t="s">
        <v>86</v>
      </c>
      <c r="B92" s="48">
        <f>B85</f>
        <v>54016</v>
      </c>
      <c r="C92" s="48">
        <f>C85</f>
        <v>46879</v>
      </c>
      <c r="D92" s="60" t="e">
        <f>D80*(1+D95)</f>
        <v>#REF!</v>
      </c>
      <c r="E92" s="3" t="e">
        <f>SUM(B92:D92)</f>
        <v>#REF!</v>
      </c>
    </row>
    <row r="93" spans="1:6" x14ac:dyDescent="0.2">
      <c r="A93" s="49" t="s">
        <v>93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 x14ac:dyDescent="0.2">
      <c r="A94" s="42" t="s">
        <v>89</v>
      </c>
      <c r="B94" s="48" t="e">
        <f>B86</f>
        <v>#REF!</v>
      </c>
      <c r="C94" s="48" t="e">
        <f>C86-C93</f>
        <v>#REF!</v>
      </c>
      <c r="D94" s="65"/>
    </row>
    <row r="95" spans="1:6" x14ac:dyDescent="0.2">
      <c r="A95" s="50" t="s">
        <v>88</v>
      </c>
      <c r="B95" s="51" t="e">
        <f>B87</f>
        <v>#REF!</v>
      </c>
      <c r="C95" s="51" t="e">
        <f>-C94/C80</f>
        <v>#REF!</v>
      </c>
      <c r="D95" s="64" t="e">
        <f>C95</f>
        <v>#REF!</v>
      </c>
    </row>
    <row r="96" spans="1:6" x14ac:dyDescent="0.2">
      <c r="A96" s="49" t="s">
        <v>94</v>
      </c>
      <c r="B96" s="63">
        <v>-4666</v>
      </c>
      <c r="C96" s="63">
        <v>-3591</v>
      </c>
      <c r="D96" s="63" t="e">
        <f>-D92*0.026</f>
        <v>#REF!</v>
      </c>
      <c r="E96" s="3" t="e">
        <f>SUM(B96:D96)</f>
        <v>#REF!</v>
      </c>
    </row>
    <row r="97" spans="1:6" x14ac:dyDescent="0.2">
      <c r="A97" s="66" t="s">
        <v>95</v>
      </c>
      <c r="D97" s="63" t="e">
        <f>(56189-58674)*(1+D95)</f>
        <v>#REF!</v>
      </c>
      <c r="E97" s="3" t="e">
        <f>D97</f>
        <v>#REF!</v>
      </c>
      <c r="F97" s="67" t="e">
        <f>SUM(E93:E97)</f>
        <v>#REF!</v>
      </c>
    </row>
    <row r="98" spans="1:6" x14ac:dyDescent="0.2">
      <c r="A98" s="50" t="s">
        <v>96</v>
      </c>
      <c r="B98" s="48">
        <f>B92+B96</f>
        <v>49350</v>
      </c>
      <c r="C98" s="48">
        <f>C92+C93+C96</f>
        <v>42532</v>
      </c>
      <c r="D98" s="48" t="e">
        <f>D92+D96+D97</f>
        <v>#REF!</v>
      </c>
      <c r="E98" s="57" t="e">
        <f>SUM(B98:D98)</f>
        <v>#REF!</v>
      </c>
    </row>
    <row r="99" spans="1:6" x14ac:dyDescent="0.2">
      <c r="A99" s="50" t="s">
        <v>34</v>
      </c>
      <c r="B99" s="61">
        <f>B98/B76</f>
        <v>8.214047936085219</v>
      </c>
      <c r="C99" s="61">
        <f>C98/C76</f>
        <v>9.2000865239022271</v>
      </c>
      <c r="D99" s="61" t="e">
        <f>D98/D76</f>
        <v>#REF!</v>
      </c>
      <c r="E99" s="61" t="e">
        <f>E98/E76</f>
        <v>#REF!</v>
      </c>
    </row>
    <row r="100" spans="1:6" x14ac:dyDescent="0.2">
      <c r="E100" s="16" t="s">
        <v>99</v>
      </c>
    </row>
    <row r="101" spans="1:6" x14ac:dyDescent="0.2">
      <c r="E101" s="57" t="e">
        <f>E98-E81</f>
        <v>#REF!</v>
      </c>
      <c r="F101" s="16" t="s">
        <v>90</v>
      </c>
    </row>
    <row r="102" spans="1:6" x14ac:dyDescent="0.2">
      <c r="E102" s="16" t="s">
        <v>97</v>
      </c>
    </row>
  </sheetData>
  <mergeCells count="1">
    <mergeCell ref="A1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portrait"/>
  <headerFooter>
    <oddFooter>&amp;L&amp;K000000Université Lumière Lyon 2
Direction de la formation et de la vie étudiante
Moyens pédagogiques et heures complémentaires&amp;C&amp;K000000juin 2014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5:O16"/>
  <sheetViews>
    <sheetView showGridLines="0" workbookViewId="0">
      <selection activeCell="K15" sqref="A1:K15"/>
    </sheetView>
  </sheetViews>
  <sheetFormatPr baseColWidth="10" defaultRowHeight="15.75" outlineLevelCol="1" x14ac:dyDescent="0.25"/>
  <cols>
    <col min="1" max="1" width="4.7109375" style="68" customWidth="1"/>
    <col min="2" max="2" width="13.42578125" style="68" bestFit="1" customWidth="1"/>
    <col min="3" max="3" width="52.85546875" style="68" customWidth="1"/>
    <col min="4" max="6" width="10.85546875" style="68" customWidth="1"/>
    <col min="7" max="7" width="17.7109375" style="68" customWidth="1"/>
    <col min="8" max="8" width="9.7109375" style="68" bestFit="1" customWidth="1"/>
    <col min="9" max="9" width="10.85546875" style="68" customWidth="1"/>
    <col min="10" max="10" width="8.140625" style="68" bestFit="1" customWidth="1"/>
    <col min="11" max="11" width="8.28515625" style="68" bestFit="1" customWidth="1"/>
    <col min="12" max="12" width="10.85546875" style="68" customWidth="1"/>
    <col min="13" max="13" width="12.140625" style="68" hidden="1" customWidth="1" outlineLevel="1"/>
    <col min="14" max="14" width="8.140625" hidden="1" customWidth="1" outlineLevel="1"/>
    <col min="15" max="15" width="10.85546875" customWidth="1" collapsed="1"/>
  </cols>
  <sheetData>
    <row r="5" spans="2:14" ht="18.75" x14ac:dyDescent="0.3">
      <c r="B5" s="76"/>
      <c r="D5" s="77" t="s">
        <v>112</v>
      </c>
      <c r="G5" s="76"/>
      <c r="H5" s="76"/>
      <c r="I5" s="76"/>
      <c r="J5" s="76"/>
      <c r="K5" s="76"/>
    </row>
    <row r="7" spans="2:14" ht="63" x14ac:dyDescent="0.25">
      <c r="B7" s="69" t="s">
        <v>110</v>
      </c>
      <c r="C7" s="69" t="s">
        <v>113</v>
      </c>
      <c r="D7" s="69" t="s">
        <v>100</v>
      </c>
      <c r="E7" s="69" t="s">
        <v>101</v>
      </c>
      <c r="F7" s="69" t="s">
        <v>102</v>
      </c>
      <c r="G7" s="69" t="s">
        <v>109</v>
      </c>
      <c r="H7" s="69" t="s">
        <v>103</v>
      </c>
      <c r="I7" s="69" t="s">
        <v>116</v>
      </c>
      <c r="J7" s="69" t="s">
        <v>104</v>
      </c>
      <c r="K7" s="69" t="s">
        <v>114</v>
      </c>
      <c r="M7" s="69" t="s">
        <v>115</v>
      </c>
      <c r="N7" s="69" t="s">
        <v>104</v>
      </c>
    </row>
    <row r="8" spans="2:14" x14ac:dyDescent="0.25">
      <c r="B8" s="70" t="s">
        <v>119</v>
      </c>
      <c r="C8" s="70" t="e">
        <f>#REF!</f>
        <v>#REF!</v>
      </c>
      <c r="D8" s="71" t="e">
        <f>#REF!</f>
        <v>#REF!</v>
      </c>
      <c r="E8" s="71" t="e">
        <f>#REF!</f>
        <v>#REF!</v>
      </c>
      <c r="F8" s="71" t="e">
        <f>#REF!</f>
        <v>#REF!</v>
      </c>
      <c r="G8" s="71" t="e">
        <f>#REF!</f>
        <v>#REF!</v>
      </c>
      <c r="H8" s="75" t="e">
        <f>#REF!</f>
        <v>#REF!</v>
      </c>
      <c r="I8" s="71" t="e">
        <f>#REF!</f>
        <v>#REF!</v>
      </c>
      <c r="J8" s="71" t="e">
        <f>#REF!</f>
        <v>#REF!</v>
      </c>
      <c r="K8" s="75" t="e">
        <f>#REF!</f>
        <v>#REF!</v>
      </c>
      <c r="M8" s="71" t="e">
        <f>#REF!</f>
        <v>#REF!</v>
      </c>
      <c r="N8" s="71" t="e">
        <f>#REF!</f>
        <v>#REF!</v>
      </c>
    </row>
    <row r="9" spans="2:14" x14ac:dyDescent="0.25">
      <c r="B9" s="70" t="s">
        <v>118</v>
      </c>
      <c r="C9" s="70" t="e">
        <f>#REF!</f>
        <v>#REF!</v>
      </c>
      <c r="D9" s="71" t="e">
        <f>#REF!</f>
        <v>#REF!</v>
      </c>
      <c r="E9" s="71" t="e">
        <f>#REF!</f>
        <v>#REF!</v>
      </c>
      <c r="F9" s="71" t="e">
        <f>#REF!</f>
        <v>#REF!</v>
      </c>
      <c r="G9" s="71" t="e">
        <f>#REF!</f>
        <v>#REF!</v>
      </c>
      <c r="H9" s="75" t="e">
        <f>#REF!</f>
        <v>#REF!</v>
      </c>
      <c r="I9" s="71" t="e">
        <f>#REF!</f>
        <v>#REF!</v>
      </c>
      <c r="J9" s="71" t="e">
        <f>#REF!</f>
        <v>#REF!</v>
      </c>
      <c r="K9" s="75" t="e">
        <f>#REF!</f>
        <v>#REF!</v>
      </c>
      <c r="M9" s="71"/>
      <c r="N9" s="71"/>
    </row>
    <row r="10" spans="2:14" x14ac:dyDescent="0.25">
      <c r="B10" s="70" t="s">
        <v>105</v>
      </c>
      <c r="C10" s="70" t="e">
        <f>#REF!</f>
        <v>#REF!</v>
      </c>
      <c r="D10" s="71" t="e">
        <f>#REF!</f>
        <v>#REF!</v>
      </c>
      <c r="E10" s="71" t="e">
        <f>#REF!</f>
        <v>#REF!</v>
      </c>
      <c r="F10" s="71" t="e">
        <f>#REF!</f>
        <v>#REF!</v>
      </c>
      <c r="G10" s="71" t="e">
        <f>#REF!</f>
        <v>#REF!</v>
      </c>
      <c r="H10" s="75" t="e">
        <f>#REF!</f>
        <v>#REF!</v>
      </c>
      <c r="I10" s="71" t="e">
        <f>#REF!</f>
        <v>#REF!</v>
      </c>
      <c r="J10" s="71" t="e">
        <f>#REF!</f>
        <v>#REF!</v>
      </c>
      <c r="K10" s="75" t="e">
        <f>#REF!</f>
        <v>#REF!</v>
      </c>
      <c r="M10" s="71" t="e">
        <f>#REF!</f>
        <v>#REF!</v>
      </c>
      <c r="N10" s="71" t="e">
        <f>#REF!</f>
        <v>#REF!</v>
      </c>
    </row>
    <row r="11" spans="2:14" x14ac:dyDescent="0.25">
      <c r="B11" s="70" t="s">
        <v>106</v>
      </c>
      <c r="C11" s="70" t="e">
        <f>#REF!</f>
        <v>#REF!</v>
      </c>
      <c r="D11" s="71" t="e">
        <f>#REF!</f>
        <v>#REF!</v>
      </c>
      <c r="E11" s="71" t="e">
        <f>#REF!</f>
        <v>#REF!</v>
      </c>
      <c r="F11" s="71" t="e">
        <f>#REF!</f>
        <v>#REF!</v>
      </c>
      <c r="G11" s="71" t="e">
        <f>#REF!</f>
        <v>#REF!</v>
      </c>
      <c r="H11" s="75" t="e">
        <f>#REF!</f>
        <v>#REF!</v>
      </c>
      <c r="I11" s="71" t="e">
        <f>#REF!</f>
        <v>#REF!</v>
      </c>
      <c r="J11" s="71" t="e">
        <f>#REF!</f>
        <v>#REF!</v>
      </c>
      <c r="K11" s="75" t="e">
        <f>#REF!</f>
        <v>#REF!</v>
      </c>
      <c r="M11" s="71" t="e">
        <f>#REF!</f>
        <v>#REF!</v>
      </c>
      <c r="N11" s="71" t="e">
        <f>#REF!</f>
        <v>#REF!</v>
      </c>
    </row>
    <row r="12" spans="2:14" x14ac:dyDescent="0.25">
      <c r="B12" s="70" t="s">
        <v>107</v>
      </c>
      <c r="C12" s="70" t="e">
        <f>#REF!</f>
        <v>#REF!</v>
      </c>
      <c r="D12" s="71" t="e">
        <f>#REF!</f>
        <v>#REF!</v>
      </c>
      <c r="E12" s="71" t="e">
        <f>#REF!</f>
        <v>#REF!</v>
      </c>
      <c r="F12" s="71" t="e">
        <f>#REF!</f>
        <v>#REF!</v>
      </c>
      <c r="G12" s="71" t="e">
        <f>#REF!</f>
        <v>#REF!</v>
      </c>
      <c r="H12" s="75" t="e">
        <f>#REF!</f>
        <v>#REF!</v>
      </c>
      <c r="I12" s="71" t="e">
        <f>#REF!</f>
        <v>#REF!</v>
      </c>
      <c r="J12" s="71" t="e">
        <f>#REF!</f>
        <v>#REF!</v>
      </c>
      <c r="K12" s="75" t="e">
        <f>#REF!</f>
        <v>#REF!</v>
      </c>
      <c r="M12" s="71" t="e">
        <f>#REF!</f>
        <v>#REF!</v>
      </c>
      <c r="N12" s="71" t="e">
        <f>#REF!</f>
        <v>#REF!</v>
      </c>
    </row>
    <row r="13" spans="2:14" x14ac:dyDescent="0.25">
      <c r="B13" s="70" t="s">
        <v>108</v>
      </c>
      <c r="C13" s="70" t="e">
        <f>#REF!</f>
        <v>#REF!</v>
      </c>
      <c r="D13" s="71" t="e">
        <f>#REF!</f>
        <v>#REF!</v>
      </c>
      <c r="E13" s="71" t="e">
        <f>#REF!</f>
        <v>#REF!</v>
      </c>
      <c r="F13" s="71" t="e">
        <f>#REF!</f>
        <v>#REF!</v>
      </c>
      <c r="G13" s="71" t="e">
        <f>#REF!</f>
        <v>#REF!</v>
      </c>
      <c r="H13" s="75" t="e">
        <f>#REF!</f>
        <v>#REF!</v>
      </c>
      <c r="I13" s="71" t="e">
        <f>#REF!</f>
        <v>#REF!</v>
      </c>
      <c r="J13" s="71" t="e">
        <f>#REF!</f>
        <v>#REF!</v>
      </c>
      <c r="K13" s="75" t="e">
        <f>#REF!</f>
        <v>#REF!</v>
      </c>
      <c r="M13" s="71" t="e">
        <f>#REF!</f>
        <v>#REF!</v>
      </c>
      <c r="N13" s="71" t="e">
        <f>#REF!</f>
        <v>#REF!</v>
      </c>
    </row>
    <row r="14" spans="2:14" x14ac:dyDescent="0.25">
      <c r="B14" s="70" t="s">
        <v>117</v>
      </c>
      <c r="C14" s="79" t="e">
        <f>#REF!</f>
        <v>#REF!</v>
      </c>
      <c r="D14" s="80" t="e">
        <f>#REF!</f>
        <v>#REF!</v>
      </c>
      <c r="E14" s="80" t="e">
        <f>#REF!</f>
        <v>#REF!</v>
      </c>
      <c r="F14" s="80" t="e">
        <f>#REF!</f>
        <v>#REF!</v>
      </c>
      <c r="G14" s="80" t="e">
        <f>#REF!</f>
        <v>#REF!</v>
      </c>
      <c r="H14" s="81" t="e">
        <f>#REF!</f>
        <v>#REF!</v>
      </c>
      <c r="I14" s="80" t="e">
        <f>#REF!</f>
        <v>#REF!</v>
      </c>
      <c r="J14" s="80" t="e">
        <f>#REF!</f>
        <v>#REF!</v>
      </c>
      <c r="K14" s="81" t="e">
        <f>#REF!</f>
        <v>#REF!</v>
      </c>
      <c r="M14" s="78"/>
      <c r="N14" s="78"/>
    </row>
    <row r="15" spans="2:14" x14ac:dyDescent="0.25">
      <c r="D15" s="72"/>
      <c r="E15" s="72"/>
      <c r="F15" s="72"/>
      <c r="G15" s="72"/>
      <c r="H15" s="73" t="e">
        <f>SUM(H8:H14)</f>
        <v>#REF!</v>
      </c>
      <c r="I15" s="73" t="e">
        <f>SUM(I8:I14)</f>
        <v>#REF!</v>
      </c>
      <c r="J15" s="74" t="e">
        <f>I15/H15</f>
        <v>#REF!</v>
      </c>
      <c r="K15" s="72"/>
      <c r="M15" s="73" t="e">
        <f>SUM(M8:M13)</f>
        <v>#REF!</v>
      </c>
      <c r="N15" s="74" t="e">
        <f>(I15+M15)/H15</f>
        <v>#REF!</v>
      </c>
    </row>
    <row r="16" spans="2:14" x14ac:dyDescent="0.25">
      <c r="D16" s="72"/>
      <c r="E16" s="72"/>
      <c r="F16" s="72"/>
    </row>
  </sheetData>
  <pageMargins left="0.51181102362204722" right="0.51181102362204722" top="0.74803149606299213" bottom="0.55118110236220474" header="0.31496062992125984" footer="0.31496062992125984"/>
  <pageSetup paperSize="9" scale="86" orientation="landscape" r:id="rId1"/>
  <headerFooter>
    <oddFooter>&amp;Ldate : 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abSelected="1" zoomScale="115" zoomScaleNormal="115" workbookViewId="0">
      <selection activeCell="M62" sqref="M62:T65"/>
    </sheetView>
  </sheetViews>
  <sheetFormatPr baseColWidth="10" defaultColWidth="11.42578125" defaultRowHeight="15.75" outlineLevelCol="1" x14ac:dyDescent="0.2"/>
  <cols>
    <col min="1" max="1" width="15.42578125" style="144" customWidth="1" outlineLevel="1"/>
    <col min="2" max="2" width="7.5703125" style="125" customWidth="1"/>
    <col min="3" max="3" width="49.85546875" style="125" customWidth="1"/>
    <col min="4" max="4" width="27" style="133" customWidth="1"/>
    <col min="5" max="5" width="20.7109375" style="133" customWidth="1"/>
    <col min="6" max="6" width="21.28515625" style="133" customWidth="1"/>
    <col min="7" max="7" width="11.28515625" style="133" customWidth="1"/>
    <col min="8" max="8" width="16.42578125" style="133" customWidth="1" outlineLevel="1"/>
    <col min="9" max="9" width="17.7109375" style="133" customWidth="1" outlineLevel="1"/>
    <col min="10" max="10" width="10.28515625" style="133" customWidth="1" outlineLevel="1"/>
    <col min="11" max="11" width="22.140625" style="133" customWidth="1"/>
    <col min="12" max="12" width="15.5703125" style="125" bestFit="1" customWidth="1"/>
    <col min="13" max="13" width="11.42578125" style="125"/>
    <col min="14" max="14" width="16.42578125" style="125" customWidth="1"/>
    <col min="15" max="15" width="16.85546875" style="125" customWidth="1"/>
    <col min="16" max="16" width="11.42578125" style="125"/>
    <col min="17" max="17" width="14.140625" style="125" customWidth="1"/>
    <col min="18" max="18" width="11.42578125" style="125"/>
    <col min="19" max="19" width="14.28515625" style="125" customWidth="1"/>
    <col min="20" max="20" width="17.85546875" style="125" customWidth="1"/>
    <col min="21" max="16384" width="11.42578125" style="125"/>
  </cols>
  <sheetData>
    <row r="1" spans="1:20" s="118" customFormat="1" ht="42" customHeight="1" thickBot="1" x14ac:dyDescent="0.25">
      <c r="A1" s="114" t="s">
        <v>64</v>
      </c>
      <c r="B1" s="115"/>
      <c r="C1" s="182" t="s">
        <v>263</v>
      </c>
      <c r="D1" s="183"/>
      <c r="E1" s="183"/>
      <c r="F1" s="184"/>
      <c r="G1" s="185" t="s">
        <v>242</v>
      </c>
      <c r="H1" s="186"/>
      <c r="I1" s="116"/>
      <c r="J1" s="117"/>
      <c r="K1" s="117"/>
    </row>
    <row r="2" spans="1:20" s="118" customFormat="1" ht="19.5" thickBot="1" x14ac:dyDescent="0.25">
      <c r="A2" s="119"/>
      <c r="B2" s="120"/>
      <c r="C2" s="121"/>
      <c r="D2" s="175" t="s">
        <v>243</v>
      </c>
      <c r="E2" s="175"/>
      <c r="F2" s="175"/>
      <c r="G2" s="175"/>
      <c r="H2" s="175"/>
      <c r="I2" s="175"/>
      <c r="J2" s="175"/>
      <c r="K2" s="175"/>
      <c r="L2" s="176"/>
      <c r="M2" s="177" t="s">
        <v>244</v>
      </c>
      <c r="N2" s="178"/>
      <c r="O2" s="178"/>
      <c r="P2" s="178"/>
      <c r="Q2" s="178"/>
      <c r="R2" s="178"/>
      <c r="S2" s="178"/>
      <c r="T2" s="179"/>
    </row>
    <row r="3" spans="1:20" s="122" customFormat="1" ht="51.6" customHeight="1" thickBot="1" x14ac:dyDescent="0.25">
      <c r="A3" s="180" t="s">
        <v>264</v>
      </c>
      <c r="B3" s="181"/>
      <c r="C3" s="181"/>
      <c r="D3" s="168" t="s">
        <v>245</v>
      </c>
      <c r="E3" s="169"/>
      <c r="F3" s="169"/>
      <c r="G3" s="169"/>
      <c r="H3" s="169"/>
      <c r="I3" s="169"/>
      <c r="J3" s="170"/>
      <c r="K3" s="173" t="s">
        <v>246</v>
      </c>
      <c r="L3" s="174"/>
      <c r="M3" s="168" t="s">
        <v>245</v>
      </c>
      <c r="N3" s="169"/>
      <c r="O3" s="169"/>
      <c r="P3" s="169"/>
      <c r="Q3" s="169"/>
      <c r="R3" s="170"/>
      <c r="S3" s="173" t="s">
        <v>246</v>
      </c>
      <c r="T3" s="174"/>
    </row>
    <row r="4" spans="1:20" ht="16.5" thickBot="1" x14ac:dyDescent="0.25">
      <c r="A4" s="123"/>
      <c r="B4" s="124"/>
      <c r="C4" s="124"/>
      <c r="D4" s="168" t="s">
        <v>247</v>
      </c>
      <c r="E4" s="169"/>
      <c r="F4" s="169"/>
      <c r="G4" s="169"/>
      <c r="H4" s="170"/>
      <c r="I4" s="171" t="s">
        <v>248</v>
      </c>
      <c r="J4" s="172"/>
      <c r="K4" s="173" t="s">
        <v>249</v>
      </c>
      <c r="L4" s="174"/>
      <c r="M4" s="168" t="s">
        <v>247</v>
      </c>
      <c r="N4" s="169"/>
      <c r="O4" s="169"/>
      <c r="P4" s="170"/>
      <c r="Q4" s="171" t="s">
        <v>248</v>
      </c>
      <c r="R4" s="172"/>
      <c r="S4" s="173" t="s">
        <v>249</v>
      </c>
      <c r="T4" s="174"/>
    </row>
    <row r="5" spans="1:20" ht="105.75" thickBot="1" x14ac:dyDescent="0.25">
      <c r="A5" s="126" t="s">
        <v>250</v>
      </c>
      <c r="B5" s="127" t="s">
        <v>251</v>
      </c>
      <c r="C5" s="128" t="s">
        <v>252</v>
      </c>
      <c r="D5" s="126" t="s">
        <v>253</v>
      </c>
      <c r="E5" s="126" t="s">
        <v>254</v>
      </c>
      <c r="F5" s="129" t="s">
        <v>255</v>
      </c>
      <c r="G5" s="126" t="s">
        <v>256</v>
      </c>
      <c r="H5" s="126" t="s">
        <v>257</v>
      </c>
      <c r="I5" s="129" t="s">
        <v>258</v>
      </c>
      <c r="J5" s="130" t="s">
        <v>256</v>
      </c>
      <c r="K5" s="129" t="s">
        <v>255</v>
      </c>
      <c r="L5" s="126" t="s">
        <v>259</v>
      </c>
      <c r="M5" s="126" t="s">
        <v>260</v>
      </c>
      <c r="N5" s="126" t="s">
        <v>254</v>
      </c>
      <c r="O5" s="129" t="s">
        <v>261</v>
      </c>
      <c r="P5" s="126" t="s">
        <v>259</v>
      </c>
      <c r="Q5" s="129" t="s">
        <v>258</v>
      </c>
      <c r="R5" s="130" t="s">
        <v>256</v>
      </c>
      <c r="S5" s="129" t="s">
        <v>262</v>
      </c>
      <c r="T5" s="126" t="s">
        <v>259</v>
      </c>
    </row>
    <row r="6" spans="1:20" ht="16.5" thickBot="1" x14ac:dyDescent="0.25">
      <c r="A6" s="123"/>
      <c r="B6" s="124"/>
      <c r="C6" s="124"/>
      <c r="D6" s="131"/>
      <c r="E6" s="131"/>
      <c r="F6" s="131"/>
      <c r="G6" s="132"/>
      <c r="J6" s="134"/>
      <c r="K6" s="135"/>
      <c r="L6" s="122"/>
    </row>
    <row r="7" spans="1:20" ht="16.5" thickBot="1" x14ac:dyDescent="0.25">
      <c r="A7" s="145" t="s">
        <v>201</v>
      </c>
      <c r="B7" s="146"/>
      <c r="C7" s="147" t="s">
        <v>180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</row>
    <row r="8" spans="1:20" x14ac:dyDescent="0.2">
      <c r="A8" s="84"/>
      <c r="B8" s="84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x14ac:dyDescent="0.2">
      <c r="A9" s="100" t="s">
        <v>202</v>
      </c>
      <c r="B9" s="106"/>
      <c r="C9" s="107" t="s">
        <v>197</v>
      </c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</row>
    <row r="10" spans="1:20" x14ac:dyDescent="0.2">
      <c r="A10" s="100" t="s">
        <v>204</v>
      </c>
      <c r="B10" s="87" t="s">
        <v>1</v>
      </c>
      <c r="C10" s="148" t="s">
        <v>188</v>
      </c>
      <c r="D10" s="187" t="s">
        <v>276</v>
      </c>
      <c r="E10" s="188"/>
      <c r="F10" s="188"/>
      <c r="G10" s="188"/>
      <c r="H10" s="188"/>
      <c r="I10" s="188"/>
      <c r="J10" s="188"/>
      <c r="K10" s="188"/>
      <c r="L10" s="189"/>
      <c r="M10" s="187" t="s">
        <v>276</v>
      </c>
      <c r="N10" s="188"/>
      <c r="O10" s="188"/>
      <c r="P10" s="188"/>
      <c r="Q10" s="188"/>
      <c r="R10" s="188"/>
      <c r="S10" s="188"/>
      <c r="T10" s="189"/>
    </row>
    <row r="11" spans="1:20" x14ac:dyDescent="0.2">
      <c r="A11" s="100" t="s">
        <v>205</v>
      </c>
      <c r="B11" s="88" t="s">
        <v>1</v>
      </c>
      <c r="C11" s="148" t="s">
        <v>230</v>
      </c>
      <c r="D11" s="187" t="s">
        <v>276</v>
      </c>
      <c r="E11" s="188"/>
      <c r="F11" s="188"/>
      <c r="G11" s="188"/>
      <c r="H11" s="188"/>
      <c r="I11" s="188"/>
      <c r="J11" s="188"/>
      <c r="K11" s="188"/>
      <c r="L11" s="189"/>
      <c r="M11" s="187" t="s">
        <v>276</v>
      </c>
      <c r="N11" s="188"/>
      <c r="O11" s="188"/>
      <c r="P11" s="188"/>
      <c r="Q11" s="188"/>
      <c r="R11" s="188"/>
      <c r="S11" s="188"/>
      <c r="T11" s="189"/>
    </row>
    <row r="12" spans="1:20" x14ac:dyDescent="0.2">
      <c r="A12" s="100"/>
      <c r="B12" s="110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</row>
    <row r="13" spans="1:20" x14ac:dyDescent="0.2">
      <c r="A13" s="100" t="s">
        <v>203</v>
      </c>
      <c r="B13" s="106"/>
      <c r="C13" s="107" t="s">
        <v>198</v>
      </c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</row>
    <row r="14" spans="1:20" x14ac:dyDescent="0.2">
      <c r="A14" s="100" t="s">
        <v>206</v>
      </c>
      <c r="B14" s="87" t="s">
        <v>1</v>
      </c>
      <c r="C14" s="148" t="s">
        <v>189</v>
      </c>
      <c r="D14" s="187" t="s">
        <v>276</v>
      </c>
      <c r="E14" s="188"/>
      <c r="F14" s="188"/>
      <c r="G14" s="188"/>
      <c r="H14" s="188"/>
      <c r="I14" s="188"/>
      <c r="J14" s="188"/>
      <c r="K14" s="188"/>
      <c r="L14" s="189"/>
      <c r="M14" s="187" t="s">
        <v>276</v>
      </c>
      <c r="N14" s="188"/>
      <c r="O14" s="188"/>
      <c r="P14" s="188"/>
      <c r="Q14" s="188"/>
      <c r="R14" s="188"/>
      <c r="S14" s="188"/>
      <c r="T14" s="189"/>
    </row>
    <row r="15" spans="1:20" x14ac:dyDescent="0.2">
      <c r="A15" s="100" t="s">
        <v>207</v>
      </c>
      <c r="B15" s="88" t="s">
        <v>1</v>
      </c>
      <c r="C15" s="148" t="s">
        <v>231</v>
      </c>
      <c r="D15" s="187" t="s">
        <v>276</v>
      </c>
      <c r="E15" s="188"/>
      <c r="F15" s="188"/>
      <c r="G15" s="188"/>
      <c r="H15" s="188"/>
      <c r="I15" s="188"/>
      <c r="J15" s="188"/>
      <c r="K15" s="188"/>
      <c r="L15" s="189"/>
      <c r="M15" s="187" t="s">
        <v>276</v>
      </c>
      <c r="N15" s="188"/>
      <c r="O15" s="188"/>
      <c r="P15" s="188"/>
      <c r="Q15" s="188"/>
      <c r="R15" s="188"/>
      <c r="S15" s="188"/>
      <c r="T15" s="189"/>
    </row>
    <row r="16" spans="1:20" x14ac:dyDescent="0.2">
      <c r="A16" s="100"/>
      <c r="B16" s="108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</row>
    <row r="17" spans="1:20" x14ac:dyDescent="0.2">
      <c r="A17" s="86" t="s">
        <v>150</v>
      </c>
      <c r="B17" s="87" t="s">
        <v>1</v>
      </c>
      <c r="C17" s="148" t="s">
        <v>120</v>
      </c>
      <c r="D17" s="187" t="s">
        <v>277</v>
      </c>
      <c r="E17" s="188"/>
      <c r="F17" s="188"/>
      <c r="G17" s="188"/>
      <c r="H17" s="188"/>
      <c r="I17" s="188"/>
      <c r="J17" s="188"/>
      <c r="K17" s="188"/>
      <c r="L17" s="189"/>
      <c r="M17" s="187" t="s">
        <v>277</v>
      </c>
      <c r="N17" s="188"/>
      <c r="O17" s="188"/>
      <c r="P17" s="188"/>
      <c r="Q17" s="188"/>
      <c r="R17" s="188"/>
      <c r="S17" s="188"/>
      <c r="T17" s="189"/>
    </row>
    <row r="18" spans="1:20" ht="16.5" thickBot="1" x14ac:dyDescent="0.25">
      <c r="A18" s="89"/>
      <c r="B18" s="89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</row>
    <row r="19" spans="1:20" ht="16.5" thickBot="1" x14ac:dyDescent="0.25">
      <c r="A19" s="145" t="s">
        <v>209</v>
      </c>
      <c r="B19" s="149"/>
      <c r="C19" s="147" t="s">
        <v>177</v>
      </c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</row>
    <row r="20" spans="1:20" x14ac:dyDescent="0.2">
      <c r="A20" s="86"/>
      <c r="B20" s="86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</row>
    <row r="21" spans="1:20" x14ac:dyDescent="0.2">
      <c r="A21" s="100" t="s">
        <v>143</v>
      </c>
      <c r="B21" s="88" t="s">
        <v>1</v>
      </c>
      <c r="C21" s="148" t="s">
        <v>121</v>
      </c>
      <c r="D21" s="187" t="s">
        <v>277</v>
      </c>
      <c r="E21" s="188"/>
      <c r="F21" s="188"/>
      <c r="G21" s="188"/>
      <c r="H21" s="188"/>
      <c r="I21" s="188"/>
      <c r="J21" s="188"/>
      <c r="K21" s="188"/>
      <c r="L21" s="189"/>
      <c r="M21" s="187" t="s">
        <v>277</v>
      </c>
      <c r="N21" s="188"/>
      <c r="O21" s="188"/>
      <c r="P21" s="188"/>
      <c r="Q21" s="188"/>
      <c r="R21" s="188"/>
      <c r="S21" s="188"/>
      <c r="T21" s="189"/>
    </row>
    <row r="22" spans="1:20" x14ac:dyDescent="0.2">
      <c r="A22" s="100" t="s">
        <v>144</v>
      </c>
      <c r="B22" s="87" t="s">
        <v>1</v>
      </c>
      <c r="C22" s="148" t="s">
        <v>122</v>
      </c>
      <c r="D22" s="187" t="s">
        <v>277</v>
      </c>
      <c r="E22" s="188"/>
      <c r="F22" s="188"/>
      <c r="G22" s="188"/>
      <c r="H22" s="188"/>
      <c r="I22" s="188"/>
      <c r="J22" s="188"/>
      <c r="K22" s="188"/>
      <c r="L22" s="189"/>
      <c r="M22" s="187" t="s">
        <v>277</v>
      </c>
      <c r="N22" s="188"/>
      <c r="O22" s="188"/>
      <c r="P22" s="188"/>
      <c r="Q22" s="188"/>
      <c r="R22" s="188"/>
      <c r="S22" s="188"/>
      <c r="T22" s="189"/>
    </row>
    <row r="23" spans="1:20" x14ac:dyDescent="0.2">
      <c r="A23" s="100" t="s">
        <v>132</v>
      </c>
      <c r="B23" s="86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</row>
    <row r="24" spans="1:20" x14ac:dyDescent="0.2">
      <c r="A24" s="100"/>
      <c r="B24" s="86"/>
      <c r="C24" s="93" t="s">
        <v>194</v>
      </c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</row>
    <row r="25" spans="1:20" x14ac:dyDescent="0.2">
      <c r="A25" s="86" t="s">
        <v>239</v>
      </c>
      <c r="B25" s="88" t="s">
        <v>1</v>
      </c>
      <c r="C25" s="148" t="s">
        <v>123</v>
      </c>
      <c r="D25" s="187" t="s">
        <v>277</v>
      </c>
      <c r="E25" s="188"/>
      <c r="F25" s="188"/>
      <c r="G25" s="188"/>
      <c r="H25" s="188"/>
      <c r="I25" s="188"/>
      <c r="J25" s="188"/>
      <c r="K25" s="188"/>
      <c r="L25" s="189"/>
      <c r="M25" s="187" t="s">
        <v>277</v>
      </c>
      <c r="N25" s="188"/>
      <c r="O25" s="188"/>
      <c r="P25" s="188"/>
      <c r="Q25" s="188"/>
      <c r="R25" s="188"/>
      <c r="S25" s="188"/>
      <c r="T25" s="189"/>
    </row>
    <row r="26" spans="1:20" x14ac:dyDescent="0.2">
      <c r="A26" s="100" t="s">
        <v>208</v>
      </c>
      <c r="B26" s="87" t="s">
        <v>0</v>
      </c>
      <c r="C26" s="148" t="s">
        <v>199</v>
      </c>
      <c r="D26" s="187" t="s">
        <v>276</v>
      </c>
      <c r="E26" s="188"/>
      <c r="F26" s="188"/>
      <c r="G26" s="188"/>
      <c r="H26" s="188"/>
      <c r="I26" s="188"/>
      <c r="J26" s="188"/>
      <c r="K26" s="188"/>
      <c r="L26" s="189"/>
      <c r="M26" s="187" t="s">
        <v>276</v>
      </c>
      <c r="N26" s="188"/>
      <c r="O26" s="188"/>
      <c r="P26" s="188"/>
      <c r="Q26" s="188"/>
      <c r="R26" s="188"/>
      <c r="S26" s="188"/>
      <c r="T26" s="189"/>
    </row>
    <row r="27" spans="1:20" ht="16.5" thickBot="1" x14ac:dyDescent="0.25">
      <c r="A27" s="86"/>
      <c r="B27" s="91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</row>
    <row r="28" spans="1:20" ht="16.5" thickBot="1" x14ac:dyDescent="0.25">
      <c r="A28" s="145" t="s">
        <v>210</v>
      </c>
      <c r="B28" s="146"/>
      <c r="C28" s="147" t="s">
        <v>233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</row>
    <row r="29" spans="1:20" x14ac:dyDescent="0.2">
      <c r="A29" s="86"/>
      <c r="B29" s="86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</row>
    <row r="30" spans="1:20" x14ac:dyDescent="0.2">
      <c r="A30" s="86"/>
      <c r="B30" s="86"/>
      <c r="C30" s="93" t="s">
        <v>111</v>
      </c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</row>
    <row r="31" spans="1:20" ht="31.5" x14ac:dyDescent="0.2">
      <c r="A31" s="100" t="s">
        <v>211</v>
      </c>
      <c r="B31" s="88" t="s">
        <v>0</v>
      </c>
      <c r="C31" s="148" t="s">
        <v>190</v>
      </c>
      <c r="D31" s="187" t="s">
        <v>276</v>
      </c>
      <c r="E31" s="188"/>
      <c r="F31" s="188"/>
      <c r="G31" s="188"/>
      <c r="H31" s="188"/>
      <c r="I31" s="188"/>
      <c r="J31" s="188"/>
      <c r="K31" s="188"/>
      <c r="L31" s="189"/>
      <c r="M31" s="187" t="s">
        <v>276</v>
      </c>
      <c r="N31" s="188"/>
      <c r="O31" s="188"/>
      <c r="P31" s="188"/>
      <c r="Q31" s="188"/>
      <c r="R31" s="188"/>
      <c r="S31" s="188"/>
      <c r="T31" s="189"/>
    </row>
    <row r="32" spans="1:20" ht="31.5" x14ac:dyDescent="0.2">
      <c r="A32" s="100" t="s">
        <v>212</v>
      </c>
      <c r="B32" s="87" t="s">
        <v>1</v>
      </c>
      <c r="C32" s="148" t="s">
        <v>191</v>
      </c>
      <c r="D32" s="187" t="s">
        <v>276</v>
      </c>
      <c r="E32" s="188"/>
      <c r="F32" s="188"/>
      <c r="G32" s="188"/>
      <c r="H32" s="188"/>
      <c r="I32" s="188"/>
      <c r="J32" s="188"/>
      <c r="K32" s="188"/>
      <c r="L32" s="189"/>
      <c r="M32" s="187" t="s">
        <v>276</v>
      </c>
      <c r="N32" s="188"/>
      <c r="O32" s="188"/>
      <c r="P32" s="188"/>
      <c r="Q32" s="188"/>
      <c r="R32" s="188"/>
      <c r="S32" s="188"/>
      <c r="T32" s="189"/>
    </row>
    <row r="33" spans="1:20" x14ac:dyDescent="0.2">
      <c r="A33" s="113" t="s">
        <v>58</v>
      </c>
      <c r="B33" s="110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</row>
    <row r="34" spans="1:20" x14ac:dyDescent="0.2">
      <c r="A34" s="100" t="s">
        <v>234</v>
      </c>
      <c r="B34" s="87" t="s">
        <v>1</v>
      </c>
      <c r="C34" s="148" t="s">
        <v>192</v>
      </c>
      <c r="D34" s="187" t="s">
        <v>276</v>
      </c>
      <c r="E34" s="188"/>
      <c r="F34" s="188"/>
      <c r="G34" s="188"/>
      <c r="H34" s="188"/>
      <c r="I34" s="188"/>
      <c r="J34" s="188"/>
      <c r="K34" s="188"/>
      <c r="L34" s="189"/>
      <c r="M34" s="187" t="s">
        <v>276</v>
      </c>
      <c r="N34" s="188"/>
      <c r="O34" s="188"/>
      <c r="P34" s="188"/>
      <c r="Q34" s="188"/>
      <c r="R34" s="188"/>
      <c r="S34" s="188"/>
      <c r="T34" s="189"/>
    </row>
    <row r="35" spans="1:20" ht="16.5" thickBot="1" x14ac:dyDescent="0.25">
      <c r="A35" s="89"/>
      <c r="B35" s="89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</row>
    <row r="36" spans="1:20" ht="16.5" thickBot="1" x14ac:dyDescent="0.25">
      <c r="A36" s="150" t="s">
        <v>134</v>
      </c>
      <c r="B36" s="146"/>
      <c r="C36" s="147" t="s">
        <v>181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1:20" x14ac:dyDescent="0.2">
      <c r="A37" s="101"/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</row>
    <row r="38" spans="1:20" x14ac:dyDescent="0.2">
      <c r="A38" s="101" t="s">
        <v>135</v>
      </c>
      <c r="B38" s="88" t="s">
        <v>0</v>
      </c>
      <c r="C38" s="148" t="s">
        <v>124</v>
      </c>
      <c r="D38" s="187" t="s">
        <v>278</v>
      </c>
      <c r="E38" s="188"/>
      <c r="F38" s="188"/>
      <c r="G38" s="188"/>
      <c r="H38" s="188"/>
      <c r="I38" s="188"/>
      <c r="J38" s="188"/>
      <c r="K38" s="188"/>
      <c r="L38" s="189"/>
      <c r="M38" s="187" t="s">
        <v>280</v>
      </c>
      <c r="N38" s="188"/>
      <c r="O38" s="188"/>
      <c r="P38" s="188"/>
      <c r="Q38" s="188"/>
      <c r="R38" s="188"/>
      <c r="S38" s="188"/>
      <c r="T38" s="189"/>
    </row>
    <row r="39" spans="1:20" ht="15.75" customHeight="1" x14ac:dyDescent="0.2">
      <c r="A39" s="101" t="s">
        <v>136</v>
      </c>
      <c r="B39" s="87" t="s">
        <v>1</v>
      </c>
      <c r="C39" s="148" t="s">
        <v>124</v>
      </c>
      <c r="D39" s="187" t="s">
        <v>278</v>
      </c>
      <c r="E39" s="188"/>
      <c r="F39" s="188"/>
      <c r="G39" s="188"/>
      <c r="H39" s="188"/>
      <c r="I39" s="188"/>
      <c r="J39" s="188"/>
      <c r="K39" s="188"/>
      <c r="L39" s="189"/>
      <c r="M39" s="187" t="s">
        <v>280</v>
      </c>
      <c r="N39" s="188"/>
      <c r="O39" s="188"/>
      <c r="P39" s="188"/>
      <c r="Q39" s="188"/>
      <c r="R39" s="188"/>
      <c r="S39" s="188"/>
      <c r="T39" s="189"/>
    </row>
    <row r="40" spans="1:20" ht="16.5" thickBot="1" x14ac:dyDescent="0.25">
      <c r="A40" s="89"/>
      <c r="B40" s="89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</row>
    <row r="41" spans="1:20" ht="16.5" thickBot="1" x14ac:dyDescent="0.25">
      <c r="A41" s="145" t="s">
        <v>213</v>
      </c>
      <c r="B41" s="151"/>
      <c r="C41" s="97" t="s">
        <v>179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</row>
    <row r="42" spans="1:20" s="136" customFormat="1" x14ac:dyDescent="0.2">
      <c r="A42" s="96"/>
      <c r="B42" s="98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</row>
    <row r="43" spans="1:20" s="136" customFormat="1" x14ac:dyDescent="0.2">
      <c r="A43" s="101" t="s">
        <v>214</v>
      </c>
      <c r="B43" s="88" t="s">
        <v>0</v>
      </c>
      <c r="C43" s="148" t="s">
        <v>193</v>
      </c>
      <c r="D43" s="187" t="s">
        <v>276</v>
      </c>
      <c r="E43" s="188"/>
      <c r="F43" s="188"/>
      <c r="G43" s="188"/>
      <c r="H43" s="188"/>
      <c r="I43" s="188"/>
      <c r="J43" s="188"/>
      <c r="K43" s="188"/>
      <c r="L43" s="189"/>
      <c r="M43" s="187" t="s">
        <v>276</v>
      </c>
      <c r="N43" s="188"/>
      <c r="O43" s="188"/>
      <c r="P43" s="188"/>
      <c r="Q43" s="188"/>
      <c r="R43" s="188"/>
      <c r="S43" s="188"/>
      <c r="T43" s="189"/>
    </row>
    <row r="44" spans="1:20" s="136" customFormat="1" x14ac:dyDescent="0.2">
      <c r="A44" s="101" t="s">
        <v>133</v>
      </c>
      <c r="B44" s="86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</row>
    <row r="45" spans="1:20" s="136" customFormat="1" x14ac:dyDescent="0.2">
      <c r="A45" s="86"/>
      <c r="B45" s="86"/>
      <c r="C45" s="93" t="s">
        <v>194</v>
      </c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</row>
    <row r="46" spans="1:20" s="136" customFormat="1" x14ac:dyDescent="0.2">
      <c r="A46" s="86" t="s">
        <v>241</v>
      </c>
      <c r="B46" s="88" t="s">
        <v>1</v>
      </c>
      <c r="C46" s="148" t="s">
        <v>125</v>
      </c>
      <c r="D46" s="187" t="s">
        <v>277</v>
      </c>
      <c r="E46" s="188"/>
      <c r="F46" s="188"/>
      <c r="G46" s="188"/>
      <c r="H46" s="188"/>
      <c r="I46" s="188"/>
      <c r="J46" s="188"/>
      <c r="K46" s="188"/>
      <c r="L46" s="189"/>
      <c r="M46" s="187" t="s">
        <v>277</v>
      </c>
      <c r="N46" s="188"/>
      <c r="O46" s="188"/>
      <c r="P46" s="188"/>
      <c r="Q46" s="188"/>
      <c r="R46" s="188"/>
      <c r="S46" s="188"/>
      <c r="T46" s="189"/>
    </row>
    <row r="47" spans="1:20" s="136" customFormat="1" x14ac:dyDescent="0.2">
      <c r="A47" s="100" t="s">
        <v>149</v>
      </c>
      <c r="B47" s="87" t="s">
        <v>1</v>
      </c>
      <c r="C47" s="148" t="s">
        <v>183</v>
      </c>
      <c r="D47" s="187" t="s">
        <v>277</v>
      </c>
      <c r="E47" s="188"/>
      <c r="F47" s="188"/>
      <c r="G47" s="188"/>
      <c r="H47" s="188"/>
      <c r="I47" s="188"/>
      <c r="J47" s="188"/>
      <c r="K47" s="188"/>
      <c r="L47" s="189"/>
      <c r="M47" s="187" t="s">
        <v>277</v>
      </c>
      <c r="N47" s="188"/>
      <c r="O47" s="188"/>
      <c r="P47" s="188"/>
      <c r="Q47" s="188"/>
      <c r="R47" s="188"/>
      <c r="S47" s="188"/>
      <c r="T47" s="189"/>
    </row>
    <row r="48" spans="1:20" s="136" customFormat="1" ht="31.5" x14ac:dyDescent="0.2">
      <c r="A48" s="101" t="s">
        <v>145</v>
      </c>
      <c r="B48" s="88" t="s">
        <v>0</v>
      </c>
      <c r="C48" s="152" t="s">
        <v>146</v>
      </c>
      <c r="D48" s="187" t="s">
        <v>278</v>
      </c>
      <c r="E48" s="188"/>
      <c r="F48" s="188"/>
      <c r="G48" s="188"/>
      <c r="H48" s="188"/>
      <c r="I48" s="188"/>
      <c r="J48" s="188"/>
      <c r="K48" s="188"/>
      <c r="L48" s="189"/>
      <c r="M48" s="187" t="s">
        <v>280</v>
      </c>
      <c r="N48" s="188"/>
      <c r="O48" s="188"/>
      <c r="P48" s="188"/>
      <c r="Q48" s="188"/>
      <c r="R48" s="188"/>
      <c r="S48" s="188"/>
      <c r="T48" s="189"/>
    </row>
    <row r="49" spans="1:20" s="136" customFormat="1" x14ac:dyDescent="0.2">
      <c r="A49" s="153" t="s">
        <v>137</v>
      </c>
      <c r="B49" s="99" t="s">
        <v>1</v>
      </c>
      <c r="C49" s="154" t="s">
        <v>154</v>
      </c>
      <c r="D49" s="187" t="s">
        <v>278</v>
      </c>
      <c r="E49" s="188"/>
      <c r="F49" s="188"/>
      <c r="G49" s="188"/>
      <c r="H49" s="188"/>
      <c r="I49" s="188"/>
      <c r="J49" s="188"/>
      <c r="K49" s="188"/>
      <c r="L49" s="189"/>
      <c r="M49" s="187" t="s">
        <v>280</v>
      </c>
      <c r="N49" s="188"/>
      <c r="O49" s="188"/>
      <c r="P49" s="188"/>
      <c r="Q49" s="188"/>
      <c r="R49" s="188"/>
      <c r="S49" s="188"/>
      <c r="T49" s="189"/>
    </row>
    <row r="50" spans="1:20" s="136" customFormat="1" x14ac:dyDescent="0.2">
      <c r="A50" s="153" t="s">
        <v>155</v>
      </c>
      <c r="B50" s="99" t="s">
        <v>1</v>
      </c>
      <c r="C50" s="154" t="s">
        <v>156</v>
      </c>
      <c r="D50" s="187" t="s">
        <v>278</v>
      </c>
      <c r="E50" s="188"/>
      <c r="F50" s="188"/>
      <c r="G50" s="188"/>
      <c r="H50" s="188"/>
      <c r="I50" s="188"/>
      <c r="J50" s="188"/>
      <c r="K50" s="188"/>
      <c r="L50" s="189"/>
      <c r="M50" s="187" t="s">
        <v>280</v>
      </c>
      <c r="N50" s="188"/>
      <c r="O50" s="188"/>
      <c r="P50" s="188"/>
      <c r="Q50" s="188"/>
      <c r="R50" s="188"/>
      <c r="S50" s="188"/>
      <c r="T50" s="189"/>
    </row>
    <row r="51" spans="1:20" s="136" customFormat="1" x14ac:dyDescent="0.2">
      <c r="A51" s="153" t="s">
        <v>157</v>
      </c>
      <c r="B51" s="99" t="s">
        <v>1</v>
      </c>
      <c r="C51" s="154" t="s">
        <v>158</v>
      </c>
      <c r="D51" s="187" t="s">
        <v>278</v>
      </c>
      <c r="E51" s="188"/>
      <c r="F51" s="188"/>
      <c r="G51" s="188"/>
      <c r="H51" s="188"/>
      <c r="I51" s="188"/>
      <c r="J51" s="188"/>
      <c r="K51" s="188"/>
      <c r="L51" s="189"/>
      <c r="M51" s="187" t="s">
        <v>280</v>
      </c>
      <c r="N51" s="188"/>
      <c r="O51" s="188"/>
      <c r="P51" s="188"/>
      <c r="Q51" s="188"/>
      <c r="R51" s="188"/>
      <c r="S51" s="188"/>
      <c r="T51" s="189"/>
    </row>
    <row r="52" spans="1:20" s="136" customFormat="1" ht="31.5" x14ac:dyDescent="0.2">
      <c r="A52" s="153" t="s">
        <v>159</v>
      </c>
      <c r="B52" s="99" t="s">
        <v>1</v>
      </c>
      <c r="C52" s="154" t="s">
        <v>229</v>
      </c>
      <c r="D52" s="187" t="s">
        <v>278</v>
      </c>
      <c r="E52" s="188"/>
      <c r="F52" s="188"/>
      <c r="G52" s="188"/>
      <c r="H52" s="188"/>
      <c r="I52" s="188"/>
      <c r="J52" s="188"/>
      <c r="K52" s="188"/>
      <c r="L52" s="189"/>
      <c r="M52" s="187" t="s">
        <v>280</v>
      </c>
      <c r="N52" s="188"/>
      <c r="O52" s="188"/>
      <c r="P52" s="188"/>
      <c r="Q52" s="188"/>
      <c r="R52" s="188"/>
      <c r="S52" s="188"/>
      <c r="T52" s="189"/>
    </row>
    <row r="53" spans="1:20" s="136" customFormat="1" x14ac:dyDescent="0.2">
      <c r="A53" s="153" t="s">
        <v>160</v>
      </c>
      <c r="B53" s="99" t="s">
        <v>1</v>
      </c>
      <c r="C53" s="154" t="s">
        <v>161</v>
      </c>
      <c r="D53" s="187" t="s">
        <v>278</v>
      </c>
      <c r="E53" s="188"/>
      <c r="F53" s="188"/>
      <c r="G53" s="188"/>
      <c r="H53" s="188"/>
      <c r="I53" s="188"/>
      <c r="J53" s="188"/>
      <c r="K53" s="188"/>
      <c r="L53" s="189"/>
      <c r="M53" s="187" t="s">
        <v>280</v>
      </c>
      <c r="N53" s="188"/>
      <c r="O53" s="188"/>
      <c r="P53" s="188"/>
      <c r="Q53" s="188"/>
      <c r="R53" s="188"/>
      <c r="S53" s="188"/>
      <c r="T53" s="189"/>
    </row>
    <row r="54" spans="1:20" s="136" customFormat="1" x14ac:dyDescent="0.2">
      <c r="A54" s="153" t="s">
        <v>162</v>
      </c>
      <c r="B54" s="99" t="s">
        <v>1</v>
      </c>
      <c r="C54" s="154" t="s">
        <v>163</v>
      </c>
      <c r="D54" s="187" t="s">
        <v>278</v>
      </c>
      <c r="E54" s="188"/>
      <c r="F54" s="188"/>
      <c r="G54" s="188"/>
      <c r="H54" s="188"/>
      <c r="I54" s="188"/>
      <c r="J54" s="188"/>
      <c r="K54" s="188"/>
      <c r="L54" s="189"/>
      <c r="M54" s="187" t="s">
        <v>280</v>
      </c>
      <c r="N54" s="188"/>
      <c r="O54" s="188"/>
      <c r="P54" s="188"/>
      <c r="Q54" s="188"/>
      <c r="R54" s="188"/>
      <c r="S54" s="188"/>
      <c r="T54" s="189"/>
    </row>
    <row r="55" spans="1:20" s="136" customFormat="1" x14ac:dyDescent="0.2">
      <c r="A55" s="101" t="s">
        <v>164</v>
      </c>
      <c r="B55" s="99" t="s">
        <v>1</v>
      </c>
      <c r="C55" s="152" t="s">
        <v>165</v>
      </c>
      <c r="D55" s="187" t="s">
        <v>278</v>
      </c>
      <c r="E55" s="188"/>
      <c r="F55" s="188"/>
      <c r="G55" s="188"/>
      <c r="H55" s="188"/>
      <c r="I55" s="188"/>
      <c r="J55" s="188"/>
      <c r="K55" s="188"/>
      <c r="L55" s="189"/>
      <c r="M55" s="187" t="s">
        <v>280</v>
      </c>
      <c r="N55" s="188"/>
      <c r="O55" s="188"/>
      <c r="P55" s="188"/>
      <c r="Q55" s="188"/>
      <c r="R55" s="188"/>
      <c r="S55" s="188"/>
      <c r="T55" s="189"/>
    </row>
    <row r="56" spans="1:20" s="136" customFormat="1" x14ac:dyDescent="0.2">
      <c r="A56" s="101" t="s">
        <v>166</v>
      </c>
      <c r="B56" s="99" t="s">
        <v>1</v>
      </c>
      <c r="C56" s="152" t="s">
        <v>167</v>
      </c>
      <c r="D56" s="187" t="s">
        <v>278</v>
      </c>
      <c r="E56" s="188"/>
      <c r="F56" s="188"/>
      <c r="G56" s="188"/>
      <c r="H56" s="188"/>
      <c r="I56" s="188"/>
      <c r="J56" s="188"/>
      <c r="K56" s="188"/>
      <c r="L56" s="189"/>
      <c r="M56" s="187" t="s">
        <v>280</v>
      </c>
      <c r="N56" s="188"/>
      <c r="O56" s="188"/>
      <c r="P56" s="188"/>
      <c r="Q56" s="188"/>
      <c r="R56" s="188"/>
      <c r="S56" s="188"/>
      <c r="T56" s="189"/>
    </row>
    <row r="57" spans="1:20" s="136" customFormat="1" x14ac:dyDescent="0.2">
      <c r="A57" s="101" t="s">
        <v>168</v>
      </c>
      <c r="B57" s="99" t="s">
        <v>1</v>
      </c>
      <c r="C57" s="152" t="s">
        <v>169</v>
      </c>
      <c r="D57" s="187" t="s">
        <v>278</v>
      </c>
      <c r="E57" s="188"/>
      <c r="F57" s="188"/>
      <c r="G57" s="188"/>
      <c r="H57" s="188"/>
      <c r="I57" s="188"/>
      <c r="J57" s="188"/>
      <c r="K57" s="188"/>
      <c r="L57" s="189"/>
      <c r="M57" s="187" t="s">
        <v>280</v>
      </c>
      <c r="N57" s="188"/>
      <c r="O57" s="188"/>
      <c r="P57" s="188"/>
      <c r="Q57" s="188"/>
      <c r="R57" s="188"/>
      <c r="S57" s="188"/>
      <c r="T57" s="189"/>
    </row>
    <row r="58" spans="1:20" s="136" customFormat="1" x14ac:dyDescent="0.2">
      <c r="A58" s="101" t="s">
        <v>170</v>
      </c>
      <c r="B58" s="99" t="s">
        <v>1</v>
      </c>
      <c r="C58" s="152" t="s">
        <v>171</v>
      </c>
      <c r="D58" s="187" t="s">
        <v>278</v>
      </c>
      <c r="E58" s="188"/>
      <c r="F58" s="188"/>
      <c r="G58" s="188"/>
      <c r="H58" s="188"/>
      <c r="I58" s="188"/>
      <c r="J58" s="188"/>
      <c r="K58" s="188"/>
      <c r="L58" s="189"/>
      <c r="M58" s="187" t="s">
        <v>280</v>
      </c>
      <c r="N58" s="188"/>
      <c r="O58" s="188"/>
      <c r="P58" s="188"/>
      <c r="Q58" s="188"/>
      <c r="R58" s="188"/>
      <c r="S58" s="188"/>
      <c r="T58" s="189"/>
    </row>
    <row r="59" spans="1:20" s="136" customFormat="1" x14ac:dyDescent="0.2">
      <c r="A59" s="101" t="s">
        <v>172</v>
      </c>
      <c r="B59" s="99" t="s">
        <v>1</v>
      </c>
      <c r="C59" s="152" t="s">
        <v>173</v>
      </c>
      <c r="D59" s="187" t="s">
        <v>278</v>
      </c>
      <c r="E59" s="188"/>
      <c r="F59" s="188"/>
      <c r="G59" s="188"/>
      <c r="H59" s="188"/>
      <c r="I59" s="188"/>
      <c r="J59" s="188"/>
      <c r="K59" s="188"/>
      <c r="L59" s="189"/>
      <c r="M59" s="187" t="s">
        <v>280</v>
      </c>
      <c r="N59" s="188"/>
      <c r="O59" s="188"/>
      <c r="P59" s="188"/>
      <c r="Q59" s="188"/>
      <c r="R59" s="188"/>
      <c r="S59" s="188"/>
      <c r="T59" s="189"/>
    </row>
    <row r="60" spans="1:20" s="136" customFormat="1" x14ac:dyDescent="0.2">
      <c r="A60" s="101" t="s">
        <v>174</v>
      </c>
      <c r="B60" s="99" t="s">
        <v>1</v>
      </c>
      <c r="C60" s="152" t="s">
        <v>175</v>
      </c>
      <c r="D60" s="187" t="s">
        <v>278</v>
      </c>
      <c r="E60" s="188"/>
      <c r="F60" s="188"/>
      <c r="G60" s="188"/>
      <c r="H60" s="188"/>
      <c r="I60" s="188"/>
      <c r="J60" s="188"/>
      <c r="K60" s="188"/>
      <c r="L60" s="189"/>
      <c r="M60" s="187" t="s">
        <v>280</v>
      </c>
      <c r="N60" s="188"/>
      <c r="O60" s="188"/>
      <c r="P60" s="188"/>
      <c r="Q60" s="188"/>
      <c r="R60" s="188"/>
      <c r="S60" s="188"/>
      <c r="T60" s="189"/>
    </row>
    <row r="61" spans="1:20" s="136" customFormat="1" x14ac:dyDescent="0.2">
      <c r="A61" s="101" t="s">
        <v>266</v>
      </c>
      <c r="B61" s="155" t="s">
        <v>1</v>
      </c>
      <c r="C61" s="152" t="s">
        <v>271</v>
      </c>
      <c r="D61" s="190" t="s">
        <v>279</v>
      </c>
      <c r="E61" s="191"/>
      <c r="F61" s="191"/>
      <c r="G61" s="191"/>
      <c r="H61" s="191"/>
      <c r="I61" s="191"/>
      <c r="J61" s="191"/>
      <c r="K61" s="191"/>
      <c r="L61" s="192"/>
      <c r="M61" s="187" t="s">
        <v>279</v>
      </c>
      <c r="N61" s="188"/>
      <c r="O61" s="188"/>
      <c r="P61" s="188"/>
      <c r="Q61" s="188"/>
      <c r="R61" s="188"/>
      <c r="S61" s="188"/>
      <c r="T61" s="189"/>
    </row>
    <row r="62" spans="1:20" s="136" customFormat="1" x14ac:dyDescent="0.2">
      <c r="A62" s="101" t="s">
        <v>267</v>
      </c>
      <c r="B62" s="155" t="s">
        <v>1</v>
      </c>
      <c r="C62" s="152" t="s">
        <v>272</v>
      </c>
      <c r="D62" s="190" t="s">
        <v>279</v>
      </c>
      <c r="E62" s="191"/>
      <c r="F62" s="191"/>
      <c r="G62" s="191"/>
      <c r="H62" s="191"/>
      <c r="I62" s="191"/>
      <c r="J62" s="191"/>
      <c r="K62" s="191"/>
      <c r="L62" s="192"/>
      <c r="M62" s="187" t="s">
        <v>279</v>
      </c>
      <c r="N62" s="188"/>
      <c r="O62" s="188"/>
      <c r="P62" s="188"/>
      <c r="Q62" s="188"/>
      <c r="R62" s="188"/>
      <c r="S62" s="188"/>
      <c r="T62" s="189"/>
    </row>
    <row r="63" spans="1:20" s="136" customFormat="1" x14ac:dyDescent="0.2">
      <c r="A63" s="101" t="s">
        <v>268</v>
      </c>
      <c r="B63" s="155" t="s">
        <v>1</v>
      </c>
      <c r="C63" s="152" t="s">
        <v>273</v>
      </c>
      <c r="D63" s="190" t="s">
        <v>279</v>
      </c>
      <c r="E63" s="191"/>
      <c r="F63" s="191"/>
      <c r="G63" s="191"/>
      <c r="H63" s="191"/>
      <c r="I63" s="191"/>
      <c r="J63" s="191"/>
      <c r="K63" s="191"/>
      <c r="L63" s="192"/>
      <c r="M63" s="187" t="s">
        <v>279</v>
      </c>
      <c r="N63" s="188"/>
      <c r="O63" s="188"/>
      <c r="P63" s="188"/>
      <c r="Q63" s="188"/>
      <c r="R63" s="188"/>
      <c r="S63" s="188"/>
      <c r="T63" s="189"/>
    </row>
    <row r="64" spans="1:20" s="136" customFormat="1" x14ac:dyDescent="0.2">
      <c r="A64" s="101" t="s">
        <v>269</v>
      </c>
      <c r="B64" s="155" t="s">
        <v>1</v>
      </c>
      <c r="C64" s="152" t="s">
        <v>274</v>
      </c>
      <c r="D64" s="190" t="s">
        <v>279</v>
      </c>
      <c r="E64" s="191"/>
      <c r="F64" s="191"/>
      <c r="G64" s="191"/>
      <c r="H64" s="191"/>
      <c r="I64" s="191"/>
      <c r="J64" s="191"/>
      <c r="K64" s="191"/>
      <c r="L64" s="192"/>
      <c r="M64" s="187" t="s">
        <v>279</v>
      </c>
      <c r="N64" s="188"/>
      <c r="O64" s="188"/>
      <c r="P64" s="188"/>
      <c r="Q64" s="188"/>
      <c r="R64" s="188"/>
      <c r="S64" s="188"/>
      <c r="T64" s="189"/>
    </row>
    <row r="65" spans="1:20" s="136" customFormat="1" x14ac:dyDescent="0.2">
      <c r="A65" s="101" t="s">
        <v>270</v>
      </c>
      <c r="B65" s="155" t="s">
        <v>1</v>
      </c>
      <c r="C65" s="152" t="s">
        <v>275</v>
      </c>
      <c r="D65" s="190" t="s">
        <v>279</v>
      </c>
      <c r="E65" s="191"/>
      <c r="F65" s="191"/>
      <c r="G65" s="191"/>
      <c r="H65" s="191"/>
      <c r="I65" s="191"/>
      <c r="J65" s="191"/>
      <c r="K65" s="191"/>
      <c r="L65" s="192"/>
      <c r="M65" s="187" t="s">
        <v>279</v>
      </c>
      <c r="N65" s="188"/>
      <c r="O65" s="188"/>
      <c r="P65" s="188"/>
      <c r="Q65" s="188"/>
      <c r="R65" s="188"/>
      <c r="S65" s="188"/>
      <c r="T65" s="189"/>
    </row>
    <row r="66" spans="1:20" s="136" customFormat="1" ht="16.5" thickBot="1" x14ac:dyDescent="0.25">
      <c r="A66" s="89"/>
      <c r="B66" s="89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</row>
    <row r="67" spans="1:20" s="136" customFormat="1" ht="16.5" thickBot="1" x14ac:dyDescent="0.25">
      <c r="A67" s="156" t="s">
        <v>215</v>
      </c>
      <c r="B67" s="149"/>
      <c r="C67" s="157" t="s">
        <v>187</v>
      </c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</row>
    <row r="68" spans="1:20" s="136" customFormat="1" x14ac:dyDescent="0.2">
      <c r="A68" s="86"/>
      <c r="B68" s="86"/>
      <c r="C68" s="83" t="s">
        <v>2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</row>
    <row r="69" spans="1:20" s="136" customFormat="1" x14ac:dyDescent="0.2">
      <c r="A69" s="158" t="s">
        <v>196</v>
      </c>
      <c r="B69" s="159" t="s">
        <v>1</v>
      </c>
      <c r="C69" s="160" t="s">
        <v>195</v>
      </c>
      <c r="D69" s="187" t="s">
        <v>276</v>
      </c>
      <c r="E69" s="188"/>
      <c r="F69" s="188"/>
      <c r="G69" s="188"/>
      <c r="H69" s="188"/>
      <c r="I69" s="188"/>
      <c r="J69" s="188"/>
      <c r="K69" s="188"/>
      <c r="L69" s="189"/>
      <c r="M69" s="187" t="s">
        <v>276</v>
      </c>
      <c r="N69" s="188"/>
      <c r="O69" s="188"/>
      <c r="P69" s="188"/>
      <c r="Q69" s="188"/>
      <c r="R69" s="188"/>
      <c r="S69" s="188"/>
      <c r="T69" s="189"/>
    </row>
    <row r="70" spans="1:20" ht="16.5" thickBot="1" x14ac:dyDescent="0.25">
      <c r="A70" s="137"/>
      <c r="B70" s="112"/>
      <c r="C70" s="138"/>
      <c r="D70" s="139"/>
      <c r="E70" s="139"/>
      <c r="F70" s="140"/>
      <c r="G70" s="132"/>
    </row>
    <row r="71" spans="1:20" s="118" customFormat="1" ht="19.5" thickBot="1" x14ac:dyDescent="0.25">
      <c r="A71" s="119"/>
      <c r="B71" s="141"/>
      <c r="C71" s="142"/>
      <c r="D71" s="175" t="s">
        <v>243</v>
      </c>
      <c r="E71" s="175"/>
      <c r="F71" s="175"/>
      <c r="G71" s="175"/>
      <c r="H71" s="175"/>
      <c r="I71" s="175"/>
      <c r="J71" s="175"/>
      <c r="K71" s="175"/>
      <c r="L71" s="176"/>
      <c r="M71" s="177" t="s">
        <v>244</v>
      </c>
      <c r="N71" s="178"/>
      <c r="O71" s="178"/>
      <c r="P71" s="178"/>
      <c r="Q71" s="178"/>
      <c r="R71" s="178"/>
      <c r="S71" s="178"/>
      <c r="T71" s="179"/>
    </row>
    <row r="72" spans="1:20" s="122" customFormat="1" ht="39" customHeight="1" thickBot="1" x14ac:dyDescent="0.25">
      <c r="A72" s="180" t="s">
        <v>265</v>
      </c>
      <c r="B72" s="181"/>
      <c r="C72" s="181"/>
      <c r="D72" s="168" t="s">
        <v>245</v>
      </c>
      <c r="E72" s="169"/>
      <c r="F72" s="169"/>
      <c r="G72" s="169"/>
      <c r="H72" s="169"/>
      <c r="I72" s="169"/>
      <c r="J72" s="170"/>
      <c r="K72" s="173" t="s">
        <v>246</v>
      </c>
      <c r="L72" s="174"/>
      <c r="M72" s="168" t="s">
        <v>245</v>
      </c>
      <c r="N72" s="169"/>
      <c r="O72" s="169"/>
      <c r="P72" s="169"/>
      <c r="Q72" s="169"/>
      <c r="R72" s="170"/>
      <c r="S72" s="173" t="s">
        <v>246</v>
      </c>
      <c r="T72" s="174"/>
    </row>
    <row r="73" spans="1:20" ht="16.5" thickBot="1" x14ac:dyDescent="0.25">
      <c r="A73" s="123"/>
      <c r="B73" s="124"/>
      <c r="C73" s="124"/>
      <c r="D73" s="168" t="s">
        <v>247</v>
      </c>
      <c r="E73" s="169"/>
      <c r="F73" s="169"/>
      <c r="G73" s="169"/>
      <c r="H73" s="170"/>
      <c r="I73" s="171" t="s">
        <v>248</v>
      </c>
      <c r="J73" s="172"/>
      <c r="K73" s="173" t="s">
        <v>249</v>
      </c>
      <c r="L73" s="174"/>
      <c r="M73" s="168" t="s">
        <v>247</v>
      </c>
      <c r="N73" s="169"/>
      <c r="O73" s="169"/>
      <c r="P73" s="170"/>
      <c r="Q73" s="171" t="s">
        <v>248</v>
      </c>
      <c r="R73" s="172"/>
      <c r="S73" s="173" t="s">
        <v>249</v>
      </c>
      <c r="T73" s="174"/>
    </row>
    <row r="74" spans="1:20" ht="105.75" thickBot="1" x14ac:dyDescent="0.25">
      <c r="A74" s="126" t="s">
        <v>250</v>
      </c>
      <c r="B74" s="127" t="s">
        <v>251</v>
      </c>
      <c r="C74" s="128" t="s">
        <v>252</v>
      </c>
      <c r="D74" s="126" t="s">
        <v>253</v>
      </c>
      <c r="E74" s="126" t="s">
        <v>254</v>
      </c>
      <c r="F74" s="129" t="s">
        <v>255</v>
      </c>
      <c r="G74" s="126" t="s">
        <v>256</v>
      </c>
      <c r="H74" s="126" t="s">
        <v>257</v>
      </c>
      <c r="I74" s="129" t="s">
        <v>258</v>
      </c>
      <c r="J74" s="130" t="s">
        <v>256</v>
      </c>
      <c r="K74" s="129" t="s">
        <v>255</v>
      </c>
      <c r="L74" s="126" t="s">
        <v>259</v>
      </c>
      <c r="M74" s="126" t="s">
        <v>260</v>
      </c>
      <c r="N74" s="126" t="s">
        <v>254</v>
      </c>
      <c r="O74" s="129" t="s">
        <v>261</v>
      </c>
      <c r="P74" s="126" t="s">
        <v>259</v>
      </c>
      <c r="Q74" s="129" t="s">
        <v>258</v>
      </c>
      <c r="R74" s="130" t="s">
        <v>256</v>
      </c>
      <c r="S74" s="129" t="s">
        <v>262</v>
      </c>
      <c r="T74" s="126" t="s">
        <v>259</v>
      </c>
    </row>
    <row r="75" spans="1:20" ht="16.5" thickBot="1" x14ac:dyDescent="0.25">
      <c r="A75" s="123"/>
      <c r="B75" s="143"/>
      <c r="C75" s="131"/>
      <c r="D75" s="131"/>
      <c r="E75" s="131"/>
      <c r="F75" s="131"/>
      <c r="G75" s="132"/>
    </row>
    <row r="76" spans="1:20" ht="16.5" thickBot="1" x14ac:dyDescent="0.25">
      <c r="A76" s="145" t="s">
        <v>216</v>
      </c>
      <c r="B76" s="146"/>
      <c r="C76" s="147" t="s">
        <v>176</v>
      </c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</row>
    <row r="77" spans="1:20" x14ac:dyDescent="0.2">
      <c r="A77" s="84"/>
      <c r="B77" s="84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</row>
    <row r="78" spans="1:20" x14ac:dyDescent="0.2">
      <c r="A78" s="100"/>
      <c r="B78" s="106"/>
      <c r="C78" s="107" t="s">
        <v>197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</row>
    <row r="79" spans="1:20" x14ac:dyDescent="0.2">
      <c r="A79" s="100" t="s">
        <v>218</v>
      </c>
      <c r="B79" s="87" t="s">
        <v>1</v>
      </c>
      <c r="C79" s="148" t="s">
        <v>188</v>
      </c>
      <c r="D79" s="187" t="s">
        <v>276</v>
      </c>
      <c r="E79" s="188"/>
      <c r="F79" s="188"/>
      <c r="G79" s="188"/>
      <c r="H79" s="188"/>
      <c r="I79" s="188"/>
      <c r="J79" s="188"/>
      <c r="K79" s="188"/>
      <c r="L79" s="189"/>
      <c r="M79" s="187" t="s">
        <v>276</v>
      </c>
      <c r="N79" s="188"/>
      <c r="O79" s="188"/>
      <c r="P79" s="188"/>
      <c r="Q79" s="188"/>
      <c r="R79" s="188"/>
      <c r="S79" s="188"/>
      <c r="T79" s="189"/>
    </row>
    <row r="80" spans="1:20" x14ac:dyDescent="0.2">
      <c r="A80" s="100" t="s">
        <v>219</v>
      </c>
      <c r="B80" s="88" t="s">
        <v>1</v>
      </c>
      <c r="C80" s="148" t="s">
        <v>230</v>
      </c>
      <c r="D80" s="187" t="s">
        <v>276</v>
      </c>
      <c r="E80" s="188"/>
      <c r="F80" s="188"/>
      <c r="G80" s="188"/>
      <c r="H80" s="188"/>
      <c r="I80" s="188"/>
      <c r="J80" s="188"/>
      <c r="K80" s="188"/>
      <c r="L80" s="189"/>
      <c r="M80" s="187" t="s">
        <v>276</v>
      </c>
      <c r="N80" s="188"/>
      <c r="O80" s="188"/>
      <c r="P80" s="188"/>
      <c r="Q80" s="188"/>
      <c r="R80" s="188"/>
      <c r="S80" s="188"/>
      <c r="T80" s="189"/>
    </row>
    <row r="81" spans="1:20" x14ac:dyDescent="0.2">
      <c r="A81" s="100"/>
      <c r="B81" s="110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</row>
    <row r="82" spans="1:20" x14ac:dyDescent="0.2">
      <c r="A82" s="100"/>
      <c r="B82" s="106"/>
      <c r="C82" s="107" t="s">
        <v>198</v>
      </c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</row>
    <row r="83" spans="1:20" x14ac:dyDescent="0.2">
      <c r="A83" s="100" t="s">
        <v>220</v>
      </c>
      <c r="B83" s="87" t="s">
        <v>1</v>
      </c>
      <c r="C83" s="148" t="s">
        <v>189</v>
      </c>
      <c r="D83" s="187" t="s">
        <v>276</v>
      </c>
      <c r="E83" s="188"/>
      <c r="F83" s="188"/>
      <c r="G83" s="188"/>
      <c r="H83" s="188"/>
      <c r="I83" s="188"/>
      <c r="J83" s="188"/>
      <c r="K83" s="188"/>
      <c r="L83" s="189"/>
      <c r="M83" s="187" t="s">
        <v>276</v>
      </c>
      <c r="N83" s="188"/>
      <c r="O83" s="188"/>
      <c r="P83" s="188"/>
      <c r="Q83" s="188"/>
      <c r="R83" s="188"/>
      <c r="S83" s="188"/>
      <c r="T83" s="189"/>
    </row>
    <row r="84" spans="1:20" x14ac:dyDescent="0.2">
      <c r="A84" s="100" t="s">
        <v>221</v>
      </c>
      <c r="B84" s="88" t="s">
        <v>1</v>
      </c>
      <c r="C84" s="148" t="s">
        <v>231</v>
      </c>
      <c r="D84" s="187" t="s">
        <v>276</v>
      </c>
      <c r="E84" s="188"/>
      <c r="F84" s="188"/>
      <c r="G84" s="188"/>
      <c r="H84" s="188"/>
      <c r="I84" s="188"/>
      <c r="J84" s="188"/>
      <c r="K84" s="188"/>
      <c r="L84" s="189"/>
      <c r="M84" s="187" t="s">
        <v>276</v>
      </c>
      <c r="N84" s="188"/>
      <c r="O84" s="188"/>
      <c r="P84" s="188"/>
      <c r="Q84" s="188"/>
      <c r="R84" s="188"/>
      <c r="S84" s="188"/>
      <c r="T84" s="189"/>
    </row>
    <row r="85" spans="1:20" x14ac:dyDescent="0.2">
      <c r="A85" s="100"/>
      <c r="B85" s="108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</row>
    <row r="86" spans="1:20" x14ac:dyDescent="0.2">
      <c r="A86" s="86" t="s">
        <v>151</v>
      </c>
      <c r="B86" s="87" t="s">
        <v>1</v>
      </c>
      <c r="C86" s="148" t="s">
        <v>127</v>
      </c>
      <c r="D86" s="187" t="s">
        <v>277</v>
      </c>
      <c r="E86" s="188"/>
      <c r="F86" s="188"/>
      <c r="G86" s="188"/>
      <c r="H86" s="188"/>
      <c r="I86" s="188"/>
      <c r="J86" s="188"/>
      <c r="K86" s="188"/>
      <c r="L86" s="189"/>
      <c r="M86" s="187" t="s">
        <v>277</v>
      </c>
      <c r="N86" s="188"/>
      <c r="O86" s="188"/>
      <c r="P86" s="188"/>
      <c r="Q86" s="188"/>
      <c r="R86" s="188"/>
      <c r="S86" s="188"/>
      <c r="T86" s="189"/>
    </row>
    <row r="87" spans="1:20" ht="16.5" thickBot="1" x14ac:dyDescent="0.25">
      <c r="A87" s="89"/>
      <c r="B87" s="89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</row>
    <row r="88" spans="1:20" ht="16.5" thickBot="1" x14ac:dyDescent="0.25">
      <c r="A88" s="145" t="s">
        <v>217</v>
      </c>
      <c r="B88" s="149"/>
      <c r="C88" s="147" t="s">
        <v>177</v>
      </c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</row>
    <row r="89" spans="1:20" x14ac:dyDescent="0.2">
      <c r="A89" s="86"/>
      <c r="B89" s="86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</row>
    <row r="90" spans="1:20" x14ac:dyDescent="0.2">
      <c r="A90" s="100" t="s">
        <v>138</v>
      </c>
      <c r="B90" s="88" t="s">
        <v>1</v>
      </c>
      <c r="C90" s="148" t="s">
        <v>121</v>
      </c>
      <c r="D90" s="187" t="s">
        <v>277</v>
      </c>
      <c r="E90" s="188"/>
      <c r="F90" s="188"/>
      <c r="G90" s="188"/>
      <c r="H90" s="188"/>
      <c r="I90" s="188"/>
      <c r="J90" s="188"/>
      <c r="K90" s="188"/>
      <c r="L90" s="189"/>
      <c r="M90" s="187" t="s">
        <v>277</v>
      </c>
      <c r="N90" s="188"/>
      <c r="O90" s="188"/>
      <c r="P90" s="188"/>
      <c r="Q90" s="188"/>
      <c r="R90" s="188"/>
      <c r="S90" s="188"/>
      <c r="T90" s="189"/>
    </row>
    <row r="91" spans="1:20" x14ac:dyDescent="0.2">
      <c r="A91" s="100" t="s">
        <v>139</v>
      </c>
      <c r="B91" s="87" t="s">
        <v>1</v>
      </c>
      <c r="C91" s="148" t="s">
        <v>122</v>
      </c>
      <c r="D91" s="187" t="s">
        <v>277</v>
      </c>
      <c r="E91" s="188"/>
      <c r="F91" s="188"/>
      <c r="G91" s="188"/>
      <c r="H91" s="188"/>
      <c r="I91" s="188"/>
      <c r="J91" s="188"/>
      <c r="K91" s="188"/>
      <c r="L91" s="189"/>
      <c r="M91" s="187" t="s">
        <v>277</v>
      </c>
      <c r="N91" s="188"/>
      <c r="O91" s="188"/>
      <c r="P91" s="188"/>
      <c r="Q91" s="188"/>
      <c r="R91" s="188"/>
      <c r="S91" s="188"/>
      <c r="T91" s="189"/>
    </row>
    <row r="92" spans="1:20" x14ac:dyDescent="0.2">
      <c r="A92" s="100" t="s">
        <v>132</v>
      </c>
      <c r="B92" s="86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</row>
    <row r="93" spans="1:20" x14ac:dyDescent="0.2">
      <c r="A93" s="100"/>
      <c r="B93" s="86"/>
      <c r="C93" s="93" t="s">
        <v>194</v>
      </c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</row>
    <row r="94" spans="1:20" x14ac:dyDescent="0.2">
      <c r="A94" s="86" t="s">
        <v>238</v>
      </c>
      <c r="B94" s="88" t="s">
        <v>1</v>
      </c>
      <c r="C94" s="148" t="s">
        <v>123</v>
      </c>
      <c r="D94" s="187" t="s">
        <v>277</v>
      </c>
      <c r="E94" s="188"/>
      <c r="F94" s="188"/>
      <c r="G94" s="188"/>
      <c r="H94" s="188"/>
      <c r="I94" s="188"/>
      <c r="J94" s="188"/>
      <c r="K94" s="188"/>
      <c r="L94" s="189"/>
      <c r="M94" s="187" t="s">
        <v>277</v>
      </c>
      <c r="N94" s="188"/>
      <c r="O94" s="188"/>
      <c r="P94" s="188"/>
      <c r="Q94" s="188"/>
      <c r="R94" s="188"/>
      <c r="S94" s="188"/>
      <c r="T94" s="189"/>
    </row>
    <row r="95" spans="1:20" x14ac:dyDescent="0.2">
      <c r="A95" s="100" t="s">
        <v>222</v>
      </c>
      <c r="B95" s="87" t="s">
        <v>0</v>
      </c>
      <c r="C95" s="148" t="s">
        <v>199</v>
      </c>
      <c r="D95" s="187" t="s">
        <v>276</v>
      </c>
      <c r="E95" s="188"/>
      <c r="F95" s="188"/>
      <c r="G95" s="188"/>
      <c r="H95" s="188"/>
      <c r="I95" s="188"/>
      <c r="J95" s="188"/>
      <c r="K95" s="188"/>
      <c r="L95" s="189"/>
      <c r="M95" s="187" t="s">
        <v>276</v>
      </c>
      <c r="N95" s="188"/>
      <c r="O95" s="188"/>
      <c r="P95" s="188"/>
      <c r="Q95" s="188"/>
      <c r="R95" s="188"/>
      <c r="S95" s="188"/>
      <c r="T95" s="189"/>
    </row>
    <row r="96" spans="1:20" ht="16.5" thickBot="1" x14ac:dyDescent="0.25">
      <c r="A96" s="86"/>
      <c r="B96" s="91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</row>
    <row r="97" spans="1:20" ht="16.5" thickBot="1" x14ac:dyDescent="0.25">
      <c r="A97" s="145" t="s">
        <v>223</v>
      </c>
      <c r="B97" s="146"/>
      <c r="C97" s="147" t="s">
        <v>233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</row>
    <row r="98" spans="1:20" x14ac:dyDescent="0.2">
      <c r="A98" s="86"/>
      <c r="B98" s="86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</row>
    <row r="99" spans="1:20" x14ac:dyDescent="0.2">
      <c r="A99" s="86"/>
      <c r="B99" s="86"/>
      <c r="C99" s="93" t="s">
        <v>232</v>
      </c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</row>
    <row r="100" spans="1:20" ht="31.5" x14ac:dyDescent="0.2">
      <c r="A100" s="100" t="s">
        <v>224</v>
      </c>
      <c r="B100" s="88" t="s">
        <v>0</v>
      </c>
      <c r="C100" s="148" t="s">
        <v>190</v>
      </c>
      <c r="D100" s="187" t="s">
        <v>276</v>
      </c>
      <c r="E100" s="188"/>
      <c r="F100" s="188"/>
      <c r="G100" s="188"/>
      <c r="H100" s="188"/>
      <c r="I100" s="188"/>
      <c r="J100" s="188"/>
      <c r="K100" s="188"/>
      <c r="L100" s="189"/>
      <c r="M100" s="187" t="s">
        <v>276</v>
      </c>
      <c r="N100" s="188"/>
      <c r="O100" s="188"/>
      <c r="P100" s="188"/>
      <c r="Q100" s="188"/>
      <c r="R100" s="188"/>
      <c r="S100" s="188"/>
      <c r="T100" s="189"/>
    </row>
    <row r="101" spans="1:20" ht="31.5" x14ac:dyDescent="0.2">
      <c r="A101" s="100" t="s">
        <v>225</v>
      </c>
      <c r="B101" s="87" t="s">
        <v>1</v>
      </c>
      <c r="C101" s="148" t="s">
        <v>191</v>
      </c>
      <c r="D101" s="187" t="s">
        <v>276</v>
      </c>
      <c r="E101" s="188"/>
      <c r="F101" s="188"/>
      <c r="G101" s="188"/>
      <c r="H101" s="188"/>
      <c r="I101" s="188"/>
      <c r="J101" s="188"/>
      <c r="K101" s="188"/>
      <c r="L101" s="189"/>
      <c r="M101" s="187" t="s">
        <v>276</v>
      </c>
      <c r="N101" s="188"/>
      <c r="O101" s="188"/>
      <c r="P101" s="188"/>
      <c r="Q101" s="188"/>
      <c r="R101" s="188"/>
      <c r="S101" s="188"/>
      <c r="T101" s="189"/>
    </row>
    <row r="102" spans="1:20" x14ac:dyDescent="0.2">
      <c r="A102" s="113" t="s">
        <v>58</v>
      </c>
      <c r="B102" s="110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</row>
    <row r="103" spans="1:20" x14ac:dyDescent="0.2">
      <c r="A103" s="100" t="s">
        <v>235</v>
      </c>
      <c r="B103" s="87" t="s">
        <v>1</v>
      </c>
      <c r="C103" s="148" t="s">
        <v>192</v>
      </c>
      <c r="D103" s="187" t="s">
        <v>276</v>
      </c>
      <c r="E103" s="188"/>
      <c r="F103" s="188"/>
      <c r="G103" s="188"/>
      <c r="H103" s="188"/>
      <c r="I103" s="188"/>
      <c r="J103" s="188"/>
      <c r="K103" s="188"/>
      <c r="L103" s="189"/>
      <c r="M103" s="187" t="s">
        <v>276</v>
      </c>
      <c r="N103" s="188"/>
      <c r="O103" s="188"/>
      <c r="P103" s="188"/>
      <c r="Q103" s="188"/>
      <c r="R103" s="188"/>
      <c r="S103" s="188"/>
      <c r="T103" s="189"/>
    </row>
    <row r="104" spans="1:20" ht="16.5" thickBot="1" x14ac:dyDescent="0.25">
      <c r="A104" s="89"/>
      <c r="B104" s="89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</row>
    <row r="105" spans="1:20" ht="16.5" thickBot="1" x14ac:dyDescent="0.25">
      <c r="A105" s="150" t="s">
        <v>140</v>
      </c>
      <c r="B105" s="146"/>
      <c r="C105" s="147" t="s">
        <v>178</v>
      </c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</row>
    <row r="106" spans="1:20" x14ac:dyDescent="0.2">
      <c r="A106" s="101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</row>
    <row r="107" spans="1:20" x14ac:dyDescent="0.2">
      <c r="A107" s="101" t="s">
        <v>141</v>
      </c>
      <c r="B107" s="88" t="s">
        <v>0</v>
      </c>
      <c r="C107" s="148" t="s">
        <v>128</v>
      </c>
      <c r="D107" s="187" t="s">
        <v>278</v>
      </c>
      <c r="E107" s="188"/>
      <c r="F107" s="188"/>
      <c r="G107" s="188"/>
      <c r="H107" s="188"/>
      <c r="I107" s="188"/>
      <c r="J107" s="188"/>
      <c r="K107" s="188"/>
      <c r="L107" s="189"/>
      <c r="M107" s="187" t="s">
        <v>280</v>
      </c>
      <c r="N107" s="188"/>
      <c r="O107" s="188"/>
      <c r="P107" s="188"/>
      <c r="Q107" s="188"/>
      <c r="R107" s="188"/>
      <c r="S107" s="188"/>
      <c r="T107" s="189"/>
    </row>
    <row r="108" spans="1:20" x14ac:dyDescent="0.2">
      <c r="A108" s="101" t="s">
        <v>142</v>
      </c>
      <c r="B108" s="87" t="s">
        <v>1</v>
      </c>
      <c r="C108" s="148" t="s">
        <v>128</v>
      </c>
      <c r="D108" s="187" t="s">
        <v>278</v>
      </c>
      <c r="E108" s="188"/>
      <c r="F108" s="188"/>
      <c r="G108" s="188"/>
      <c r="H108" s="188"/>
      <c r="I108" s="188"/>
      <c r="J108" s="188"/>
      <c r="K108" s="188"/>
      <c r="L108" s="189"/>
      <c r="M108" s="187" t="s">
        <v>280</v>
      </c>
      <c r="N108" s="188"/>
      <c r="O108" s="188"/>
      <c r="P108" s="188"/>
      <c r="Q108" s="188"/>
      <c r="R108" s="188"/>
      <c r="S108" s="188"/>
      <c r="T108" s="189"/>
    </row>
    <row r="109" spans="1:20" ht="16.5" thickBot="1" x14ac:dyDescent="0.25">
      <c r="A109" s="89"/>
      <c r="B109" s="89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</row>
    <row r="110" spans="1:20" ht="16.5" thickBot="1" x14ac:dyDescent="0.25">
      <c r="A110" s="145" t="s">
        <v>226</v>
      </c>
      <c r="B110" s="151"/>
      <c r="C110" s="97" t="s">
        <v>179</v>
      </c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</row>
    <row r="111" spans="1:20" x14ac:dyDescent="0.2">
      <c r="A111" s="96"/>
      <c r="B111" s="98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</row>
    <row r="112" spans="1:20" x14ac:dyDescent="0.2">
      <c r="A112" s="101" t="s">
        <v>227</v>
      </c>
      <c r="B112" s="88" t="s">
        <v>0</v>
      </c>
      <c r="C112" s="148" t="s">
        <v>193</v>
      </c>
      <c r="D112" s="187" t="s">
        <v>276</v>
      </c>
      <c r="E112" s="188"/>
      <c r="F112" s="188"/>
      <c r="G112" s="188"/>
      <c r="H112" s="188"/>
      <c r="I112" s="188"/>
      <c r="J112" s="188"/>
      <c r="K112" s="188"/>
      <c r="L112" s="189"/>
      <c r="M112" s="187" t="s">
        <v>276</v>
      </c>
      <c r="N112" s="188"/>
      <c r="O112" s="188"/>
      <c r="P112" s="188"/>
      <c r="Q112" s="188"/>
      <c r="R112" s="188"/>
      <c r="S112" s="188"/>
      <c r="T112" s="189"/>
    </row>
    <row r="113" spans="1:20" x14ac:dyDescent="0.2">
      <c r="A113" s="101" t="s">
        <v>133</v>
      </c>
      <c r="B113" s="86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</row>
    <row r="114" spans="1:20" x14ac:dyDescent="0.2">
      <c r="A114" s="86"/>
      <c r="B114" s="86"/>
      <c r="C114" s="93" t="s">
        <v>236</v>
      </c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</row>
    <row r="115" spans="1:20" x14ac:dyDescent="0.2">
      <c r="A115" s="86"/>
      <c r="B115" s="86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</row>
    <row r="116" spans="1:20" x14ac:dyDescent="0.2">
      <c r="A116" s="86" t="s">
        <v>153</v>
      </c>
      <c r="B116" s="86"/>
      <c r="C116" s="93" t="s">
        <v>237</v>
      </c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</row>
    <row r="117" spans="1:20" x14ac:dyDescent="0.2">
      <c r="A117" s="100" t="s">
        <v>240</v>
      </c>
      <c r="B117" s="88" t="s">
        <v>1</v>
      </c>
      <c r="C117" s="148" t="s">
        <v>129</v>
      </c>
      <c r="D117" s="187" t="s">
        <v>277</v>
      </c>
      <c r="E117" s="188"/>
      <c r="F117" s="188"/>
      <c r="G117" s="188"/>
      <c r="H117" s="188"/>
      <c r="I117" s="188"/>
      <c r="J117" s="188"/>
      <c r="K117" s="188"/>
      <c r="L117" s="189"/>
      <c r="M117" s="187" t="s">
        <v>277</v>
      </c>
      <c r="N117" s="188"/>
      <c r="O117" s="188"/>
      <c r="P117" s="188"/>
      <c r="Q117" s="188"/>
      <c r="R117" s="188"/>
      <c r="S117" s="188"/>
      <c r="T117" s="189"/>
    </row>
    <row r="118" spans="1:20" x14ac:dyDescent="0.2">
      <c r="A118" s="86" t="s">
        <v>152</v>
      </c>
      <c r="B118" s="87" t="s">
        <v>1</v>
      </c>
      <c r="C118" s="148" t="s">
        <v>130</v>
      </c>
      <c r="D118" s="187" t="s">
        <v>277</v>
      </c>
      <c r="E118" s="188"/>
      <c r="F118" s="188"/>
      <c r="G118" s="188"/>
      <c r="H118" s="188"/>
      <c r="I118" s="188"/>
      <c r="J118" s="188"/>
      <c r="K118" s="188"/>
      <c r="L118" s="189"/>
      <c r="M118" s="187" t="s">
        <v>277</v>
      </c>
      <c r="N118" s="188"/>
      <c r="O118" s="188"/>
      <c r="P118" s="188"/>
      <c r="Q118" s="188"/>
      <c r="R118" s="188"/>
      <c r="S118" s="188"/>
      <c r="T118" s="189"/>
    </row>
    <row r="119" spans="1:20" x14ac:dyDescent="0.2">
      <c r="A119" s="92" t="s">
        <v>58</v>
      </c>
      <c r="B119" s="86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</row>
    <row r="120" spans="1:20" x14ac:dyDescent="0.2">
      <c r="A120" s="86"/>
      <c r="B120" s="86"/>
      <c r="C120" s="93" t="s">
        <v>126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</row>
    <row r="121" spans="1:20" x14ac:dyDescent="0.2">
      <c r="A121" s="101" t="s">
        <v>147</v>
      </c>
      <c r="B121" s="88" t="s">
        <v>0</v>
      </c>
      <c r="C121" s="148" t="s">
        <v>131</v>
      </c>
      <c r="D121" s="187" t="s">
        <v>278</v>
      </c>
      <c r="E121" s="188"/>
      <c r="F121" s="188"/>
      <c r="G121" s="188"/>
      <c r="H121" s="188"/>
      <c r="I121" s="188"/>
      <c r="J121" s="188"/>
      <c r="K121" s="188"/>
      <c r="L121" s="189"/>
      <c r="M121" s="187" t="s">
        <v>280</v>
      </c>
      <c r="N121" s="188"/>
      <c r="O121" s="188"/>
      <c r="P121" s="188"/>
      <c r="Q121" s="188"/>
      <c r="R121" s="188"/>
      <c r="S121" s="188"/>
      <c r="T121" s="189"/>
    </row>
    <row r="122" spans="1:20" x14ac:dyDescent="0.2">
      <c r="A122" s="101" t="s">
        <v>148</v>
      </c>
      <c r="B122" s="87" t="s">
        <v>1</v>
      </c>
      <c r="C122" s="148" t="s">
        <v>131</v>
      </c>
      <c r="D122" s="187" t="s">
        <v>278</v>
      </c>
      <c r="E122" s="188"/>
      <c r="F122" s="188"/>
      <c r="G122" s="188"/>
      <c r="H122" s="188"/>
      <c r="I122" s="188"/>
      <c r="J122" s="188"/>
      <c r="K122" s="188"/>
      <c r="L122" s="189"/>
      <c r="M122" s="187" t="s">
        <v>280</v>
      </c>
      <c r="N122" s="188"/>
      <c r="O122" s="188"/>
      <c r="P122" s="188"/>
      <c r="Q122" s="188"/>
      <c r="R122" s="188"/>
      <c r="S122" s="188"/>
      <c r="T122" s="189"/>
    </row>
    <row r="123" spans="1:20" ht="16.5" thickBot="1" x14ac:dyDescent="0.25">
      <c r="A123" s="89"/>
      <c r="B123" s="89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</row>
    <row r="124" spans="1:20" ht="16.5" thickBot="1" x14ac:dyDescent="0.25">
      <c r="A124" s="156" t="s">
        <v>228</v>
      </c>
      <c r="B124" s="149"/>
      <c r="C124" s="157" t="s">
        <v>182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</row>
    <row r="125" spans="1:20" x14ac:dyDescent="0.2">
      <c r="A125" s="86"/>
      <c r="B125" s="86"/>
      <c r="C125" s="83" t="s">
        <v>2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</row>
    <row r="126" spans="1:20" x14ac:dyDescent="0.2">
      <c r="A126" s="158" t="s">
        <v>200</v>
      </c>
      <c r="B126" s="159" t="s">
        <v>1</v>
      </c>
      <c r="C126" s="160" t="s">
        <v>195</v>
      </c>
      <c r="D126" s="187" t="s">
        <v>276</v>
      </c>
      <c r="E126" s="188"/>
      <c r="F126" s="188"/>
      <c r="G126" s="188"/>
      <c r="H126" s="188"/>
      <c r="I126" s="188"/>
      <c r="J126" s="188"/>
      <c r="K126" s="188"/>
      <c r="L126" s="189"/>
      <c r="M126" s="187" t="s">
        <v>276</v>
      </c>
      <c r="N126" s="188"/>
      <c r="O126" s="188"/>
      <c r="P126" s="188"/>
      <c r="Q126" s="188"/>
      <c r="R126" s="188"/>
      <c r="S126" s="188"/>
      <c r="T126" s="189"/>
    </row>
    <row r="127" spans="1:20" x14ac:dyDescent="0.2">
      <c r="A127" s="102" t="s">
        <v>133</v>
      </c>
      <c r="B127" s="105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</row>
    <row r="128" spans="1:20" ht="15.75" customHeight="1" x14ac:dyDescent="0.2">
      <c r="A128" s="103" t="s">
        <v>185</v>
      </c>
      <c r="B128" s="159" t="s">
        <v>184</v>
      </c>
      <c r="C128" s="161" t="s">
        <v>186</v>
      </c>
      <c r="D128" s="187" t="s">
        <v>278</v>
      </c>
      <c r="E128" s="188"/>
      <c r="F128" s="188"/>
      <c r="G128" s="188"/>
      <c r="H128" s="188"/>
      <c r="I128" s="188"/>
      <c r="J128" s="188"/>
      <c r="K128" s="188"/>
      <c r="L128" s="189"/>
      <c r="M128" s="187" t="s">
        <v>280</v>
      </c>
      <c r="N128" s="188"/>
      <c r="O128" s="188"/>
      <c r="P128" s="188"/>
      <c r="Q128" s="188"/>
      <c r="R128" s="188"/>
      <c r="S128" s="188"/>
      <c r="T128" s="189"/>
    </row>
  </sheetData>
  <mergeCells count="142">
    <mergeCell ref="M39:T39"/>
    <mergeCell ref="M61:T61"/>
    <mergeCell ref="M62:T62"/>
    <mergeCell ref="M63:T63"/>
    <mergeCell ref="M64:T64"/>
    <mergeCell ref="M117:T117"/>
    <mergeCell ref="M118:T118"/>
    <mergeCell ref="M38:T38"/>
    <mergeCell ref="M128:T128"/>
    <mergeCell ref="M121:T121"/>
    <mergeCell ref="M122:T122"/>
    <mergeCell ref="M107:T107"/>
    <mergeCell ref="M108:T108"/>
    <mergeCell ref="M48:T48"/>
    <mergeCell ref="M49:T49"/>
    <mergeCell ref="M50:T50"/>
    <mergeCell ref="M51:T51"/>
    <mergeCell ref="M52:T52"/>
    <mergeCell ref="M53:T53"/>
    <mergeCell ref="M54:T54"/>
    <mergeCell ref="M55:T55"/>
    <mergeCell ref="M46:T46"/>
    <mergeCell ref="M47:T47"/>
    <mergeCell ref="M86:T86"/>
    <mergeCell ref="M90:T90"/>
    <mergeCell ref="M91:T91"/>
    <mergeCell ref="M56:T56"/>
    <mergeCell ref="M57:T57"/>
    <mergeCell ref="M58:T58"/>
    <mergeCell ref="M59:T59"/>
    <mergeCell ref="M60:T60"/>
    <mergeCell ref="M65:T65"/>
    <mergeCell ref="M26:T26"/>
    <mergeCell ref="M17:T17"/>
    <mergeCell ref="M21:T21"/>
    <mergeCell ref="M22:T22"/>
    <mergeCell ref="M25:T25"/>
    <mergeCell ref="D121:L121"/>
    <mergeCell ref="D122:L122"/>
    <mergeCell ref="D128:L128"/>
    <mergeCell ref="D61:L61"/>
    <mergeCell ref="D62:L62"/>
    <mergeCell ref="D63:L63"/>
    <mergeCell ref="D64:L64"/>
    <mergeCell ref="D65:L65"/>
    <mergeCell ref="D58:L58"/>
    <mergeCell ref="D59:L59"/>
    <mergeCell ref="D60:L60"/>
    <mergeCell ref="D107:L107"/>
    <mergeCell ref="D108:L108"/>
    <mergeCell ref="M112:T112"/>
    <mergeCell ref="M126:T126"/>
    <mergeCell ref="D17:L17"/>
    <mergeCell ref="D21:L21"/>
    <mergeCell ref="D22:L22"/>
    <mergeCell ref="D25:L25"/>
    <mergeCell ref="D26:L26"/>
    <mergeCell ref="D46:L46"/>
    <mergeCell ref="D47:L47"/>
    <mergeCell ref="D86:L86"/>
    <mergeCell ref="D90:L90"/>
    <mergeCell ref="D91:L91"/>
    <mergeCell ref="D94:L94"/>
    <mergeCell ref="D117:L117"/>
    <mergeCell ref="D118:L118"/>
    <mergeCell ref="D38:L38"/>
    <mergeCell ref="M84:T84"/>
    <mergeCell ref="M95:T95"/>
    <mergeCell ref="M100:T100"/>
    <mergeCell ref="M101:T101"/>
    <mergeCell ref="M103:T103"/>
    <mergeCell ref="M94:T94"/>
    <mergeCell ref="D101:L101"/>
    <mergeCell ref="D103:L103"/>
    <mergeCell ref="D112:L112"/>
    <mergeCell ref="D126:L126"/>
    <mergeCell ref="M10:T10"/>
    <mergeCell ref="M11:T11"/>
    <mergeCell ref="M14:T14"/>
    <mergeCell ref="M15:T15"/>
    <mergeCell ref="M31:T31"/>
    <mergeCell ref="M32:T32"/>
    <mergeCell ref="M34:T34"/>
    <mergeCell ref="M43:T43"/>
    <mergeCell ref="M69:T69"/>
    <mergeCell ref="M79:T79"/>
    <mergeCell ref="M80:T80"/>
    <mergeCell ref="M83:T83"/>
    <mergeCell ref="D80:L80"/>
    <mergeCell ref="D84:L84"/>
    <mergeCell ref="D83:L83"/>
    <mergeCell ref="D95:L95"/>
    <mergeCell ref="D100:L100"/>
    <mergeCell ref="D32:L32"/>
    <mergeCell ref="D34:L34"/>
    <mergeCell ref="D43:L43"/>
    <mergeCell ref="D69:L69"/>
    <mergeCell ref="D79:L79"/>
    <mergeCell ref="D39:L39"/>
    <mergeCell ref="D48:L48"/>
    <mergeCell ref="D49:L49"/>
    <mergeCell ref="D50:L50"/>
    <mergeCell ref="D51:L51"/>
    <mergeCell ref="D52:L52"/>
    <mergeCell ref="D53:L53"/>
    <mergeCell ref="D54:L54"/>
    <mergeCell ref="D55:L55"/>
    <mergeCell ref="D56:L56"/>
    <mergeCell ref="D57:L57"/>
    <mergeCell ref="D10:L10"/>
    <mergeCell ref="D11:L11"/>
    <mergeCell ref="D14:L14"/>
    <mergeCell ref="D15:L15"/>
    <mergeCell ref="D31:L31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73:T73"/>
    <mergeCell ref="D71:L71"/>
    <mergeCell ref="M71:T71"/>
    <mergeCell ref="A72:C72"/>
    <mergeCell ref="D72:J72"/>
    <mergeCell ref="K72:L72"/>
    <mergeCell ref="M72:R72"/>
    <mergeCell ref="S72:T72"/>
    <mergeCell ref="D73:H73"/>
    <mergeCell ref="I73:J73"/>
    <mergeCell ref="K73:L73"/>
    <mergeCell ref="M73:P73"/>
    <mergeCell ref="Q73:R73"/>
  </mergeCells>
  <conditionalFormatting sqref="A3">
    <cfRule type="expression" dxfId="57" priority="74">
      <formula>#REF!="DU et autres"</formula>
    </cfRule>
    <cfRule type="expression" dxfId="56" priority="75">
      <formula>#REF!="AGREG"</formula>
    </cfRule>
    <cfRule type="expression" dxfId="55" priority="76">
      <formula>#REF!="Master"</formula>
    </cfRule>
    <cfRule type="expression" dxfId="54" priority="77">
      <formula>#REF!="Licence"</formula>
    </cfRule>
    <cfRule type="expression" dxfId="53" priority="78">
      <formula>#REF!="Licence pro"</formula>
    </cfRule>
  </conditionalFormatting>
  <conditionalFormatting sqref="A72">
    <cfRule type="expression" dxfId="52" priority="69">
      <formula>#REF!="DU et autres"</formula>
    </cfRule>
    <cfRule type="expression" dxfId="51" priority="70">
      <formula>#REF!="AGREG"</formula>
    </cfRule>
    <cfRule type="expression" dxfId="50" priority="71">
      <formula>#REF!="Master"</formula>
    </cfRule>
    <cfRule type="expression" dxfId="49" priority="72">
      <formula>#REF!="Licence"</formula>
    </cfRule>
    <cfRule type="expression" dxfId="48" priority="73">
      <formula>#REF!="Licence pro"</formula>
    </cfRule>
  </conditionalFormatting>
  <conditionalFormatting sqref="A36">
    <cfRule type="expression" dxfId="47" priority="38" stopIfTrue="1">
      <formula>#REF!="DU et autres"</formula>
    </cfRule>
    <cfRule type="expression" dxfId="46" priority="39" stopIfTrue="1">
      <formula>#REF!="AGREG"</formula>
    </cfRule>
    <cfRule type="expression" dxfId="45" priority="40" stopIfTrue="1">
      <formula>#REF!="Master"</formula>
    </cfRule>
  </conditionalFormatting>
  <conditionalFormatting sqref="A67 A42 C7:T7 C19:T19 C28:T28 C36:T36 C41:T42 C67:T67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A7 A19 A28 A41">
    <cfRule type="expression" dxfId="39" priority="46" stopIfTrue="1">
      <formula>#REF!="DU et autres"</formula>
    </cfRule>
    <cfRule type="expression" dxfId="38" priority="47" stopIfTrue="1">
      <formula>#REF!="AGREG"</formula>
    </cfRule>
    <cfRule type="expression" dxfId="37" priority="48" stopIfTrue="1">
      <formula>#REF!="Master"</formula>
    </cfRule>
  </conditionalFormatting>
  <conditionalFormatting sqref="B7 B19 B28 B36 B41:B42 B67">
    <cfRule type="expression" dxfId="36" priority="33">
      <formula>#REF!="DU et autres"</formula>
    </cfRule>
    <cfRule type="expression" dxfId="35" priority="34">
      <formula>#REF!="AGREG"</formula>
    </cfRule>
    <cfRule type="expression" dxfId="34" priority="35">
      <formula>#REF!="Master"</formula>
    </cfRule>
    <cfRule type="expression" dxfId="33" priority="36">
      <formula>#REF!="Licence"</formula>
    </cfRule>
    <cfRule type="expression" dxfId="32" priority="37">
      <formula>#REF!="Licence pro"</formula>
    </cfRule>
  </conditionalFormatting>
  <conditionalFormatting sqref="A105">
    <cfRule type="expression" dxfId="31" priority="22" stopIfTrue="1">
      <formula>#REF!="DU et autres"</formula>
    </cfRule>
    <cfRule type="expression" dxfId="30" priority="23" stopIfTrue="1">
      <formula>#REF!="AGREG"</formula>
    </cfRule>
    <cfRule type="expression" dxfId="29" priority="24" stopIfTrue="1">
      <formula>#REF!="Master"</formula>
    </cfRule>
  </conditionalFormatting>
  <conditionalFormatting sqref="C124:T124 C76:T76 C88:T88 C105:T105 C110:T111 C97:T97">
    <cfRule type="expression" dxfId="28" priority="25">
      <formula>#REF!="DU et autres"</formula>
    </cfRule>
    <cfRule type="expression" dxfId="27" priority="26">
      <formula>#REF!="AGREG"</formula>
    </cfRule>
    <cfRule type="expression" dxfId="26" priority="27">
      <formula>#REF!="Master"</formula>
    </cfRule>
    <cfRule type="expression" dxfId="25" priority="28">
      <formula>#REF!="Licence"</formula>
    </cfRule>
    <cfRule type="expression" dxfId="24" priority="29">
      <formula>#REF!="Licence pro"</formula>
    </cfRule>
  </conditionalFormatting>
  <conditionalFormatting sqref="A76 A88">
    <cfRule type="expression" dxfId="23" priority="30" stopIfTrue="1">
      <formula>#REF!="DU et autres"</formula>
    </cfRule>
    <cfRule type="expression" dxfId="22" priority="31" stopIfTrue="1">
      <formula>#REF!="AGREG"</formula>
    </cfRule>
    <cfRule type="expression" dxfId="21" priority="32" stopIfTrue="1">
      <formula>#REF!="Master"</formula>
    </cfRule>
  </conditionalFormatting>
  <conditionalFormatting sqref="A97">
    <cfRule type="expression" dxfId="20" priority="19" stopIfTrue="1">
      <formula>#REF!="DU et autres"</formula>
    </cfRule>
    <cfRule type="expression" dxfId="19" priority="20" stopIfTrue="1">
      <formula>#REF!="AGREG"</formula>
    </cfRule>
    <cfRule type="expression" dxfId="18" priority="21" stopIfTrue="1">
      <formula>#REF!="Master"</formula>
    </cfRule>
  </conditionalFormatting>
  <conditionalFormatting sqref="A111">
    <cfRule type="expression" dxfId="17" priority="11">
      <formula>#REF!="DU et autres"</formula>
    </cfRule>
    <cfRule type="expression" dxfId="16" priority="12">
      <formula>#REF!="AGREG"</formula>
    </cfRule>
    <cfRule type="expression" dxfId="15" priority="13">
      <formula>#REF!="Master"</formula>
    </cfRule>
    <cfRule type="expression" dxfId="14" priority="14">
      <formula>#REF!="Licence"</formula>
    </cfRule>
    <cfRule type="expression" dxfId="13" priority="15">
      <formula>#REF!="Licence pro"</formula>
    </cfRule>
  </conditionalFormatting>
  <conditionalFormatting sqref="A110">
    <cfRule type="expression" dxfId="12" priority="16" stopIfTrue="1">
      <formula>#REF!="DU et autres"</formula>
    </cfRule>
    <cfRule type="expression" dxfId="11" priority="17" stopIfTrue="1">
      <formula>#REF!="AGREG"</formula>
    </cfRule>
    <cfRule type="expression" dxfId="10" priority="18" stopIfTrue="1">
      <formula>#REF!="Master"</formula>
    </cfRule>
  </conditionalFormatting>
  <conditionalFormatting sqref="A124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124 B76 B88 B105 B110:B111 B97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allowBlank="1" showInputMessage="1" showErrorMessage="1" sqref="B61:B65">
      <formula1>"CM,TD,TIC,langues,stage"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RowHeight="12.75" x14ac:dyDescent="0.2"/>
  <cols>
    <col min="2" max="2" width="46.28515625" customWidth="1"/>
  </cols>
  <sheetData>
    <row r="2" spans="2:2" ht="30" customHeight="1" x14ac:dyDescent="0.2">
      <c r="B2" s="2" t="s">
        <v>3</v>
      </c>
    </row>
    <row r="3" spans="2:2" ht="30" customHeight="1" x14ac:dyDescent="0.2">
      <c r="B3" s="6" t="s">
        <v>4</v>
      </c>
    </row>
    <row r="4" spans="2:2" ht="30" customHeight="1" x14ac:dyDescent="0.2">
      <c r="B4" s="7" t="s">
        <v>8</v>
      </c>
    </row>
    <row r="5" spans="2:2" ht="30" customHeight="1" x14ac:dyDescent="0.2">
      <c r="B5" s="8" t="s">
        <v>5</v>
      </c>
    </row>
    <row r="6" spans="2:2" ht="30" customHeight="1" x14ac:dyDescent="0.2">
      <c r="B6" s="9" t="s">
        <v>6</v>
      </c>
    </row>
    <row r="7" spans="2:2" ht="30" customHeight="1" x14ac:dyDescent="0.2">
      <c r="B7" s="4" t="s">
        <v>7</v>
      </c>
    </row>
    <row r="8" spans="2:2" x14ac:dyDescent="0.2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2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Paramètres 14-15</vt:lpstr>
      <vt:lpstr>Synthèse</vt:lpstr>
      <vt:lpstr>Feuil1</vt:lpstr>
      <vt:lpstr>Echantillon couleurs</vt:lpstr>
      <vt:lpstr>PARAM_CM</vt:lpstr>
      <vt:lpstr>PARAM_Langues</vt:lpstr>
      <vt:lpstr>PARAM_Méthodo</vt:lpstr>
      <vt:lpstr>PARAM_TD</vt:lpstr>
      <vt:lpstr>PARAM_TIC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Cecile Vettorello</cp:lastModifiedBy>
  <cp:lastPrinted>2019-04-01T13:17:33Z</cp:lastPrinted>
  <dcterms:created xsi:type="dcterms:W3CDTF">2009-03-17T09:52:56Z</dcterms:created>
  <dcterms:modified xsi:type="dcterms:W3CDTF">2020-09-14T08:58:15Z</dcterms:modified>
</cp:coreProperties>
</file>